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2.xml" ContentType="application/vnd.openxmlformats-officedocument.drawing+xml"/>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SESA45534\Desktop\ATV320 Solar\solar sizer\"/>
    </mc:Choice>
  </mc:AlternateContent>
  <xr:revisionPtr revIDLastSave="0" documentId="13_ncr:1_{D32A60DD-CF9E-4916-9B3B-FB7F409E5399}" xr6:coauthVersionLast="47" xr6:coauthVersionMax="47" xr10:uidLastSave="{00000000-0000-0000-0000-000000000000}"/>
  <workbookProtection workbookAlgorithmName="SHA-512" workbookHashValue="WdlZDibW83pbG0hSHOCVKlLV+XfvG7D4uXivptepP4NWzMjds5iNDUUTSYm6aUhS/TNtzop9eqKAicfa2qb5ZQ==" workbookSaltValue="MIVADP9sdZ/9qAXwmRwmgw==" workbookSpinCount="100000" lockStructure="1"/>
  <bookViews>
    <workbookView xWindow="-108" yWindow="-108" windowWidth="23256" windowHeight="12576" xr2:uid="{33F7B7A4-69E0-4966-9443-D6881477DC96}"/>
  </bookViews>
  <sheets>
    <sheet name="Intro" sheetId="9" r:id="rId1"/>
    <sheet name="Selection" sheetId="1" r:id="rId2"/>
    <sheet name="Calcul" sheetId="2" state="hidden" r:id="rId3"/>
    <sheet name="Calibre" sheetId="3" state="hidden" r:id="rId4"/>
    <sheet name="Info_EN" sheetId="7" state="hidden" r:id="rId5"/>
    <sheet name="Info_FR" sheetId="4" state="hidden" r:id="rId6"/>
    <sheet name="Comments" sheetId="5"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7" i="2" l="1"/>
  <c r="Y10" i="1"/>
  <c r="AJ29" i="1"/>
  <c r="Y11" i="1"/>
  <c r="Y31" i="1"/>
  <c r="T38" i="1"/>
  <c r="T30" i="1"/>
  <c r="Y27" i="1"/>
  <c r="H23" i="2"/>
  <c r="H22" i="2"/>
  <c r="H21" i="2"/>
  <c r="H14" i="2"/>
  <c r="H29" i="2"/>
  <c r="H27" i="2"/>
  <c r="H28" i="2"/>
  <c r="K13" i="2"/>
  <c r="AD48" i="1"/>
  <c r="AD45" i="1"/>
  <c r="AD42" i="1"/>
  <c r="AF39" i="1"/>
  <c r="W24" i="1"/>
  <c r="S15" i="1"/>
  <c r="S6" i="1"/>
  <c r="W35" i="1"/>
  <c r="R5" i="3" l="1"/>
  <c r="R4" i="3"/>
  <c r="W6" i="1"/>
  <c r="N29" i="9"/>
  <c r="I23" i="9"/>
  <c r="N27" i="9"/>
  <c r="I20" i="9"/>
  <c r="I17" i="9"/>
  <c r="I14" i="9"/>
  <c r="J12" i="9"/>
  <c r="J11" i="9"/>
  <c r="J10" i="9"/>
  <c r="J9" i="9"/>
  <c r="I8" i="9"/>
  <c r="I5" i="9"/>
  <c r="D8" i="1"/>
  <c r="AJ22" i="1" l="1"/>
  <c r="AJ16" i="1"/>
  <c r="AE6" i="1"/>
  <c r="Y39" i="1"/>
  <c r="Y40" i="1"/>
  <c r="Y41" i="1"/>
  <c r="Y42" i="1"/>
  <c r="Y43" i="1"/>
  <c r="Y38" i="1"/>
  <c r="Y28" i="1"/>
  <c r="Y29" i="1"/>
  <c r="Y30" i="1"/>
  <c r="F9" i="1"/>
  <c r="K31" i="1"/>
  <c r="K30" i="1"/>
  <c r="J17" i="1"/>
  <c r="AK17" i="1"/>
  <c r="J6" i="1"/>
  <c r="B6" i="1"/>
  <c r="F28" i="1"/>
  <c r="F29" i="1"/>
  <c r="F30" i="1"/>
  <c r="F31" i="1"/>
  <c r="F27" i="1"/>
  <c r="F24" i="1"/>
  <c r="F23" i="1"/>
  <c r="F20" i="1"/>
  <c r="F14" i="1"/>
  <c r="F15" i="1"/>
  <c r="F16" i="1"/>
  <c r="F17" i="1"/>
  <c r="F13" i="1"/>
  <c r="D37" i="1"/>
  <c r="D35" i="1"/>
  <c r="D33" i="1"/>
  <c r="D26" i="1"/>
  <c r="D22" i="1"/>
  <c r="D19" i="1"/>
  <c r="B11" i="1"/>
  <c r="H3" i="2" l="1"/>
  <c r="N13" i="2"/>
  <c r="O19" i="2" s="1"/>
  <c r="N14" i="2"/>
  <c r="N21" i="2" s="1"/>
  <c r="N15" i="2"/>
  <c r="O20" i="2" s="1"/>
  <c r="N16" i="2"/>
  <c r="N20" i="2" s="1"/>
  <c r="N12" i="2"/>
  <c r="B3" i="2"/>
  <c r="B22" i="2" s="1"/>
  <c r="H16" i="2"/>
  <c r="H15" i="2"/>
  <c r="J78" i="2"/>
  <c r="J83" i="2" s="1"/>
  <c r="J84" i="2" s="1"/>
  <c r="J77" i="2"/>
  <c r="J80" i="2" s="1"/>
  <c r="J81" i="2" s="1"/>
  <c r="H18" i="2"/>
  <c r="H17" i="2"/>
  <c r="O1" i="3" l="1"/>
  <c r="B16" i="2"/>
  <c r="B15" i="2"/>
  <c r="O2" i="3"/>
  <c r="E4" i="2"/>
  <c r="K16" i="2" s="1"/>
  <c r="E5" i="2"/>
  <c r="N1" i="3" s="1"/>
  <c r="E3" i="2"/>
  <c r="B20" i="2" l="1"/>
  <c r="M1" i="3"/>
  <c r="M2" i="3"/>
  <c r="AK26" i="1"/>
  <c r="N2" i="3"/>
  <c r="AK23" i="1"/>
  <c r="AK24" i="1"/>
  <c r="H7" i="2"/>
  <c r="H25" i="2" s="1"/>
  <c r="H6" i="2"/>
  <c r="H24" i="2" s="1"/>
  <c r="H12" i="2"/>
  <c r="H11" i="2"/>
  <c r="H9" i="2"/>
  <c r="H5" i="2"/>
  <c r="H4" i="2"/>
  <c r="E8" i="2"/>
  <c r="AK27" i="1" s="1"/>
  <c r="E7" i="2"/>
  <c r="AK28" i="1" s="1"/>
  <c r="E6" i="2"/>
  <c r="E11" i="2"/>
  <c r="M4" i="3" l="1" a="1"/>
  <c r="M4" i="3" s="1"/>
  <c r="H34" i="2"/>
  <c r="K86" i="2" s="1"/>
  <c r="H33" i="2"/>
  <c r="J54" i="2"/>
  <c r="E10" i="2"/>
  <c r="E12" i="2" s="1"/>
  <c r="E14" i="2" s="1"/>
  <c r="K3" i="2"/>
  <c r="H31" i="2" l="1"/>
  <c r="H30" i="2"/>
  <c r="K4" i="2"/>
  <c r="K7" i="2" l="1"/>
  <c r="K8" i="2" s="1"/>
  <c r="K10" i="2" s="1"/>
  <c r="K18" i="2" l="1"/>
  <c r="K11" i="2"/>
  <c r="K20" i="2" s="1"/>
  <c r="J57" i="2" l="1"/>
  <c r="J58" i="2" s="1"/>
  <c r="N5" i="2"/>
  <c r="W10" i="1" s="1"/>
  <c r="N4" i="2"/>
  <c r="W11" i="1" s="1"/>
  <c r="N6" i="2"/>
  <c r="K14" i="2" s="1"/>
  <c r="K21" i="2" l="1"/>
  <c r="K23" i="2" s="1"/>
  <c r="K26" i="2" s="1"/>
  <c r="B18" i="2"/>
  <c r="N7" i="2"/>
  <c r="J55" i="2" l="1"/>
  <c r="J60" i="2" s="1"/>
  <c r="J61" i="2" s="1"/>
  <c r="K41" i="2"/>
  <c r="J50" i="2" s="1"/>
  <c r="K64" i="2"/>
  <c r="J73" i="2" s="1"/>
  <c r="K65" i="2"/>
  <c r="J71" i="2" s="1"/>
  <c r="L71" i="2" s="1"/>
  <c r="N10" i="2"/>
  <c r="L26" i="2"/>
  <c r="K35" i="2"/>
  <c r="J30" i="1"/>
  <c r="K42" i="2"/>
  <c r="J48" i="2" s="1"/>
  <c r="L48" i="2" s="1"/>
  <c r="K34" i="2"/>
  <c r="K29" i="2"/>
  <c r="K28" i="2"/>
  <c r="K31" i="2" l="1"/>
  <c r="K32" i="2" s="1"/>
  <c r="K66" i="2"/>
  <c r="K73" i="2" s="1"/>
  <c r="K38" i="2"/>
  <c r="E40" i="2" s="1"/>
  <c r="K30" i="2"/>
  <c r="K67" i="2"/>
  <c r="K75" i="2" s="1"/>
  <c r="L75" i="2" s="1"/>
  <c r="K44" i="2"/>
  <c r="K52" i="2" s="1"/>
  <c r="L52" i="2" s="1"/>
  <c r="J31" i="1"/>
  <c r="J33" i="1" s="1"/>
  <c r="K43" i="2"/>
  <c r="K50" i="2" s="1"/>
  <c r="J74" i="2"/>
  <c r="J72" i="2"/>
  <c r="N25" i="2"/>
  <c r="N24" i="2"/>
  <c r="N23" i="2"/>
  <c r="O25" i="2"/>
  <c r="O24" i="2"/>
  <c r="O23" i="2"/>
  <c r="J51" i="2"/>
  <c r="J49" i="2"/>
  <c r="E37" i="2" l="1"/>
  <c r="J20" i="1" s="1"/>
  <c r="T9" i="1"/>
  <c r="L73" i="2"/>
  <c r="K72" i="2"/>
  <c r="L72" i="2" s="1"/>
  <c r="E38" i="2"/>
  <c r="J9" i="1" s="1"/>
  <c r="E39" i="2"/>
  <c r="T40" i="1" s="1"/>
  <c r="K74" i="2"/>
  <c r="L74" i="2" s="1"/>
  <c r="K51" i="2"/>
  <c r="L51" i="2" s="1"/>
  <c r="K49" i="2"/>
  <c r="L50" i="2"/>
  <c r="K55" i="2" l="1"/>
  <c r="K60" i="2" s="1"/>
  <c r="K54" i="2"/>
  <c r="K57" i="2" s="1"/>
  <c r="L49" i="2"/>
  <c r="K77" i="2"/>
  <c r="K80" i="2" s="1"/>
  <c r="K78" i="2"/>
  <c r="K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<sst xmlns="http://schemas.openxmlformats.org/spreadsheetml/2006/main" count="253" uniqueCount="216">
  <si>
    <t>Ce logiciel est une aide pour :</t>
  </si>
  <si>
    <t xml:space="preserve"> -Dimmensionner un variateur de vitesse adapte a l'installation</t>
  </si>
  <si>
    <t xml:space="preserve"> -Dimmensionner le generateur photovoltaique approprie</t>
  </si>
  <si>
    <t xml:space="preserve"> -Parametrer le variateur</t>
  </si>
  <si>
    <t xml:space="preserve"> -Lister l'ensemble des composants du système</t>
  </si>
  <si>
    <t>Ce logiciel vous aide a verifier la compatibilite du variateur avec les caracteristiques electriques de la pompe et des panneaux. Il est de votre responsabilite de verifier que les autres elements peuvent etre bramches a un variateur de vitesse.</t>
  </si>
  <si>
    <t>Ce logiciel ne peut se substituer aux informations que vous trouverez dans la documentation de chacun des elements du systeme de pompage.</t>
  </si>
  <si>
    <t>Schneider Electric ne donne aucune garantie quant a la precision des selections ou tout autre donnee issue de l'utilisation du present logiciel.</t>
  </si>
  <si>
    <t>Grid setting</t>
  </si>
  <si>
    <t>Variable Speed Drive</t>
  </si>
  <si>
    <t>Drive setting</t>
  </si>
  <si>
    <t>V</t>
  </si>
  <si>
    <t>Grid voltage</t>
  </si>
  <si>
    <t>Motor nameplate : Menu DRC-</t>
  </si>
  <si>
    <t>NPR=</t>
  </si>
  <si>
    <t>kW</t>
  </si>
  <si>
    <t>A</t>
  </si>
  <si>
    <t>Max permanent current</t>
  </si>
  <si>
    <t>UNS=</t>
  </si>
  <si>
    <t>Solar panel setting</t>
  </si>
  <si>
    <t>Max permanent power</t>
  </si>
  <si>
    <t>NCR=</t>
  </si>
  <si>
    <t>NSP=</t>
  </si>
  <si>
    <t>rpm</t>
  </si>
  <si>
    <t>Wc</t>
  </si>
  <si>
    <t>Maximum power</t>
  </si>
  <si>
    <t>FRS=</t>
  </si>
  <si>
    <t>Hz</t>
  </si>
  <si>
    <t>Vdc</t>
  </si>
  <si>
    <t xml:space="preserve"> Open circuit voltage (Voc)</t>
  </si>
  <si>
    <t>Maximum power voltage (Vmpp)</t>
  </si>
  <si>
    <t>Maximum power current (Impp)</t>
  </si>
  <si>
    <t>Short circuit current (Isc)</t>
  </si>
  <si>
    <t>%</t>
  </si>
  <si>
    <t>Marging (PV&gt;Pmot+x%)</t>
  </si>
  <si>
    <t>W/m²</t>
  </si>
  <si>
    <t>Irradiance min</t>
  </si>
  <si>
    <t>Pump selection</t>
  </si>
  <si>
    <t>°C</t>
  </si>
  <si>
    <t>Nominal operating Cell temp.</t>
  </si>
  <si>
    <t>Max operating temperature</t>
  </si>
  <si>
    <t>Rated speed</t>
  </si>
  <si>
    <t>%/°C</t>
  </si>
  <si>
    <t>Temperature coef. of Voc</t>
  </si>
  <si>
    <t>m</t>
  </si>
  <si>
    <t>Temperature coef. of Isc</t>
  </si>
  <si>
    <t>m3/h</t>
  </si>
  <si>
    <t>Temperature coef. of Pmax</t>
  </si>
  <si>
    <t>Panel(s) by string</t>
  </si>
  <si>
    <t>H (rated head)</t>
  </si>
  <si>
    <t>Q (rated flow)</t>
  </si>
  <si>
    <t>x</t>
  </si>
  <si>
    <t>Motor setting</t>
  </si>
  <si>
    <t xml:space="preserve">Rated power </t>
  </si>
  <si>
    <t>Rated voltage</t>
  </si>
  <si>
    <t>Rated current</t>
  </si>
  <si>
    <t>Cos Phi</t>
  </si>
  <si>
    <t>tr/min</t>
  </si>
  <si>
    <t>ATV320U22N4C412</t>
  </si>
  <si>
    <t>Min(USF)</t>
  </si>
  <si>
    <t>Max(OBF)</t>
  </si>
  <si>
    <t>Ref</t>
  </si>
  <si>
    <t>Pn</t>
  </si>
  <si>
    <t>In</t>
  </si>
  <si>
    <t>Un</t>
  </si>
  <si>
    <t>ATV320U02M2C412</t>
  </si>
  <si>
    <t>ATV320U04M2C412</t>
  </si>
  <si>
    <t>ATV320U06M2C412</t>
  </si>
  <si>
    <t>ATV320U07M2C412</t>
  </si>
  <si>
    <t>ATV320U11M2C412</t>
  </si>
  <si>
    <t>ATV320U15M3C412</t>
  </si>
  <si>
    <t>ATV320U22M3C412</t>
  </si>
  <si>
    <t>ATV320U30M3C412</t>
  </si>
  <si>
    <t>ATV320U40M3C412</t>
  </si>
  <si>
    <t>ATV320U55M3C412</t>
  </si>
  <si>
    <t>ATV320U75M3C412</t>
  </si>
  <si>
    <t>ATV320D11M3C412</t>
  </si>
  <si>
    <t>ATV320D15M3C412</t>
  </si>
  <si>
    <t>ATV320U04N4C412</t>
  </si>
  <si>
    <t>ATV320U06N4C412</t>
  </si>
  <si>
    <t>ATV320U07N4C412</t>
  </si>
  <si>
    <t>ATV320U11N4C412</t>
  </si>
  <si>
    <t>ATV320U15N4C412</t>
  </si>
  <si>
    <t>ATV320U30N4C412</t>
  </si>
  <si>
    <t>ATV320U40N4C412</t>
  </si>
  <si>
    <t>ATV320U55N4C412</t>
  </si>
  <si>
    <t>ATV320U75N4C412</t>
  </si>
  <si>
    <t>ATV320D11N4C412</t>
  </si>
  <si>
    <t>ATV320D15N4C412</t>
  </si>
  <si>
    <t>Compatibility with grid</t>
  </si>
  <si>
    <t>Operating marging</t>
  </si>
  <si>
    <t>Irradiance</t>
  </si>
  <si>
    <t>Temperature</t>
  </si>
  <si>
    <t>Centered inside ATV320 voltage range</t>
  </si>
  <si>
    <r>
      <t xml:space="preserve">Solar : Menu </t>
    </r>
    <r>
      <rPr>
        <b/>
        <i/>
        <sz val="11"/>
        <color theme="1"/>
        <rFont val="Calibri"/>
        <family val="2"/>
        <scheme val="minor"/>
      </rPr>
      <t>Sun</t>
    </r>
    <r>
      <rPr>
        <i/>
        <sz val="11"/>
        <color theme="1"/>
        <rFont val="Calibri"/>
        <family val="2"/>
        <scheme val="minor"/>
      </rPr>
      <t>-</t>
    </r>
  </si>
  <si>
    <t>Grid</t>
  </si>
  <si>
    <t>Solar Panel Array</t>
  </si>
  <si>
    <t>VSD</t>
  </si>
  <si>
    <t>Motor</t>
  </si>
  <si>
    <t>Compatibilité avec le réseau électrique</t>
  </si>
  <si>
    <t>Tension a vide (Voc)</t>
  </si>
  <si>
    <t>Tension à mpp (Vmpp)</t>
  </si>
  <si>
    <t>Courant à mpp (Impp)</t>
  </si>
  <si>
    <t>Courant CC (Isc)</t>
  </si>
  <si>
    <t>L'installation, l'utilisation, la réparation et la maintenance des équipements électriques doivent être assurées par du personnel qualifié uniquement. Schneider Electric décline toute responsabilité quant aux conséquences de l'utilisation de ce matériel.</t>
  </si>
  <si>
    <t>Marge de fonctionnement</t>
  </si>
  <si>
    <t>Marge (PV&gt;Pmot+x%)</t>
  </si>
  <si>
    <t>Temp. max de fct</t>
  </si>
  <si>
    <t>Coefficient sur Voc</t>
  </si>
  <si>
    <t>Coefficient sur Isc</t>
  </si>
  <si>
    <t>Coefficient sur Pmax</t>
  </si>
  <si>
    <t>Centré sur la plage de tension ATV320</t>
  </si>
  <si>
    <t>Courant max permanent</t>
  </si>
  <si>
    <t>Puissance max permanent</t>
  </si>
  <si>
    <t>Plaque moteur : Menu DRC-</t>
  </si>
  <si>
    <t>Reseau</t>
  </si>
  <si>
    <t>Champ de panneaux</t>
  </si>
  <si>
    <t>Variateur</t>
  </si>
  <si>
    <t>Moteur</t>
  </si>
  <si>
    <t>H nominal</t>
  </si>
  <si>
    <t>Q nominal</t>
  </si>
  <si>
    <t>Who</t>
  </si>
  <si>
    <t>When</t>
  </si>
  <si>
    <t>Comment</t>
  </si>
  <si>
    <t>Action</t>
  </si>
  <si>
    <t>Panneaux</t>
  </si>
  <si>
    <t>Pompe</t>
  </si>
  <si>
    <t>Français</t>
  </si>
  <si>
    <t>English</t>
  </si>
  <si>
    <t>LDCA=</t>
  </si>
  <si>
    <t>Solar Panels</t>
  </si>
  <si>
    <t>[DRIVE] - Drive menu</t>
  </si>
  <si>
    <t>[CONF] - Configuration menu</t>
  </si>
  <si>
    <t>[FULL] - Full menu</t>
  </si>
  <si>
    <t>[SUN] - Sun menu</t>
  </si>
  <si>
    <t>Low voltage assign</t>
  </si>
  <si>
    <t>[DRC] - Motor Control menu</t>
  </si>
  <si>
    <t>Motor nameplate</t>
  </si>
  <si>
    <t>Plage de tension étendue</t>
  </si>
  <si>
    <t>Plaque moteur</t>
  </si>
  <si>
    <t>VSD setting</t>
  </si>
  <si>
    <t>Perform auto-tunning when motor nameplate setting are done</t>
  </si>
  <si>
    <t>Sizing as ATV312 (adviced)</t>
  </si>
  <si>
    <t>Please accept condition</t>
  </si>
  <si>
    <t>J'accepte les conditions</t>
  </si>
  <si>
    <t>Suivant</t>
  </si>
  <si>
    <t>Intro</t>
  </si>
  <si>
    <t>It helps to :</t>
  </si>
  <si>
    <t xml:space="preserve"> -Size speed drive adapted to installation</t>
  </si>
  <si>
    <t xml:space="preserve"> -Size an appropriate photovoltaic generator</t>
  </si>
  <si>
    <t xml:space="preserve"> -Set drive parameters correctly</t>
  </si>
  <si>
    <t xml:space="preserve"> -List the system's components</t>
  </si>
  <si>
    <t>This software helps you to check the compatibility of the drive with the input electric charateristics of the pump and the panels. It is your responsibility to check the compliance of each element  to work with a variable speed drive</t>
  </si>
  <si>
    <t>This software can not substitute the information you will find in the documentation of each element of your pumping system.</t>
  </si>
  <si>
    <t>Schneider Electric does not make anuy assurances with regard to the accuracy of the selections or any other output deriving from the use of this software.</t>
  </si>
  <si>
    <t>Electrical equipment should be installed, operated, serviced, and maintained only by qualified personnel. No responsibility is assumed by Schneider Electric for any consequences arising out of the use of this material.</t>
  </si>
  <si>
    <t>I agree this condition</t>
  </si>
  <si>
    <t>Next</t>
  </si>
  <si>
    <t>Select a drive rating</t>
  </si>
  <si>
    <t>Veuillez accepter les conditions</t>
  </si>
  <si>
    <t>Selectionner un calibre</t>
  </si>
  <si>
    <t>Tank</t>
  </si>
  <si>
    <t>Pump</t>
  </si>
  <si>
    <t>U</t>
  </si>
  <si>
    <t>I</t>
  </si>
  <si>
    <t>P</t>
  </si>
  <si>
    <t>Pour plus d'information…</t>
  </si>
  <si>
    <t>For more information…</t>
  </si>
  <si>
    <t>If you need more help about sizing,please contact your local SE support</t>
  </si>
  <si>
    <t>Be sure to use lastest version of Solar Sizer official release on SE.com</t>
  </si>
  <si>
    <t>Altivar Solar Sizer V1.0</t>
  </si>
  <si>
    <t>ALTIVAR Solar Sizer V1.0</t>
  </si>
  <si>
    <t>Atlivar Solar Sizer - © 2023 </t>
  </si>
  <si>
    <t>Caracteristique Réseau</t>
  </si>
  <si>
    <t>Tension réseau</t>
  </si>
  <si>
    <t>Caractéristique Panneau</t>
  </si>
  <si>
    <t>Irradiance nominale</t>
  </si>
  <si>
    <t>Température</t>
  </si>
  <si>
    <t>Température nominale</t>
  </si>
  <si>
    <t>Régle identique à l'ATV312 (conseillé)</t>
  </si>
  <si>
    <t>Optimise le nombre de panneaux</t>
  </si>
  <si>
    <t>Sélection Variateur</t>
  </si>
  <si>
    <t>Sélection Moteur</t>
  </si>
  <si>
    <t>Puissance nominale</t>
  </si>
  <si>
    <t>Tension nominale</t>
  </si>
  <si>
    <t>Fréquence Nominale</t>
  </si>
  <si>
    <t>Vitesse Nominale</t>
  </si>
  <si>
    <t>Réglage Variateur</t>
  </si>
  <si>
    <t>Sélection pompe</t>
  </si>
  <si>
    <t>Vitesse nominale</t>
  </si>
  <si>
    <r>
      <t>H à 0m</t>
    </r>
    <r>
      <rPr>
        <vertAlign val="superscript"/>
        <sz val="11"/>
        <color theme="1"/>
        <rFont val="Calibri"/>
        <family val="2"/>
        <scheme val="minor"/>
      </rPr>
      <t>3</t>
    </r>
    <r>
      <rPr>
        <sz val="11"/>
        <color theme="1"/>
        <rFont val="Calibri"/>
        <family val="2"/>
        <scheme val="minor"/>
      </rPr>
      <t>/h</t>
    </r>
  </si>
  <si>
    <t>Q à 0m</t>
  </si>
  <si>
    <t>Altivar solar sizer est un logiciel destiné aux installateurs de la partie electrique d'un système de pompage photovoltaique pilote par un variateur de vitesse Altivar Solar</t>
  </si>
  <si>
    <t>Toutes les informations sur l'utilisation de cette outil sont disponible sur SE.com</t>
  </si>
  <si>
    <r>
      <t>H at 0m</t>
    </r>
    <r>
      <rPr>
        <vertAlign val="superscript"/>
        <sz val="11"/>
        <color theme="1"/>
        <rFont val="Calibri"/>
        <family val="2"/>
        <scheme val="minor"/>
      </rPr>
      <t>3</t>
    </r>
    <r>
      <rPr>
        <sz val="11"/>
        <color theme="1"/>
        <rFont val="Calibri"/>
        <family val="2"/>
        <scheme val="minor"/>
      </rPr>
      <t>/h</t>
    </r>
  </si>
  <si>
    <t>Q at 0m</t>
  </si>
  <si>
    <t>Altivar Solar sizer is software dedicated to the electrical installer of photovoltaic pumping system controlled by an adapted Altivar Solar drive.</t>
  </si>
  <si>
    <t>All informations about use of sizer are available on Solar Sizer guide aivailable on SE.com</t>
  </si>
  <si>
    <t>série(s)</t>
  </si>
  <si>
    <t>Pour plus d'information sur le dimenssionnement, merci de contacter votre support Schneider local</t>
  </si>
  <si>
    <t>Puissance crête</t>
  </si>
  <si>
    <t>parallèle(s)</t>
  </si>
  <si>
    <t>Réseau</t>
  </si>
  <si>
    <t>Réservoir</t>
  </si>
  <si>
    <t>Courant nominal</t>
  </si>
  <si>
    <t>Soyez toujours sûr d'utiliser la dernière version officiel de l'outil ATLTIVAR Solar Sizer disponible sur SE.com</t>
  </si>
  <si>
    <t>Rated Frequency</t>
  </si>
  <si>
    <t xml:space="preserve">Nominal Irradiance </t>
  </si>
  <si>
    <t>Min Irradiance</t>
  </si>
  <si>
    <t>Minimized quantity of panels</t>
  </si>
  <si>
    <t>String(s)</t>
  </si>
  <si>
    <t>Faire un auto-réglage lorsque les paramètres moteur ont été réglés</t>
  </si>
  <si>
    <t>Nominal pump capability</t>
  </si>
  <si>
    <t>Capability     @</t>
  </si>
  <si>
    <t xml:space="preserve">Capacité à </t>
  </si>
  <si>
    <t>Capacité nominale de la pompe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</si>
</sst>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8" x14ac:knownFonts="1">
    <font>
      <sz val="11"/>
      <color theme="1"/>
      <name val="Calibri"/>
      <family val="2"/>
      <scheme val="minor"/>
    </font>
    <font>
      <b/>
      <sz val="24"/>
      <color theme="0"/>
      <name val="Calibri"/>
      <family val="2"/>
      <scheme val="minor"/>
    </font>
    <font>
      <b/>
      <sz val="11"/>
      <color rgb="FF009A46"/>
      <name val="Calibri"/>
      <family val="2"/>
      <scheme val="minor"/>
    </font>
    <font>
      <b/>
      <sz val="11"/>
      <color rgb="FFFF0000"/>
      <name val="Calibri"/>
      <family val="2"/>
      <scheme val="minor"/>
    </font>
    <font>
      <sz val="11"/>
      <color rgb="FF00B050"/>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4"/>
      <color theme="1"/>
      <name val="Calibri"/>
      <family val="2"/>
      <scheme val="minor"/>
    </font>
    <font>
      <b/>
      <sz val="11"/>
      <name val="Calibri"/>
      <family val="2"/>
      <scheme val="minor"/>
    </font>
    <font>
      <sz val="11"/>
      <name val="Calibri"/>
      <family val="2"/>
      <scheme val="minor"/>
    </font>
    <font>
      <b/>
      <i/>
      <sz val="11"/>
      <name val="Calibri"/>
      <family val="2"/>
      <scheme val="minor"/>
    </font>
    <font>
      <sz val="8"/>
      <name val="Calibri"/>
      <family val="2"/>
      <scheme val="minor"/>
    </font>
    <font>
      <i/>
      <sz val="12"/>
      <color theme="1"/>
      <name val="Calibri"/>
      <family val="2"/>
      <scheme val="minor"/>
    </font>
    <font>
      <b/>
      <sz val="11"/>
      <color theme="0"/>
      <name val="Calibri"/>
      <family val="2"/>
      <scheme val="minor"/>
    </font>
    <font>
      <b/>
      <i/>
      <sz val="11"/>
      <color theme="1"/>
      <name val="Calibri"/>
      <family val="2"/>
      <scheme val="minor"/>
    </font>
    <font>
      <i/>
      <sz val="11"/>
      <name val="Calibri"/>
      <family val="2"/>
      <scheme val="minor"/>
    </font>
    <font>
      <sz val="11"/>
      <color theme="0"/>
      <name val="Calibri"/>
      <family val="2"/>
      <scheme val="minor"/>
    </font>
    <font>
      <b/>
      <sz val="12"/>
      <name val="Calibri"/>
      <family val="2"/>
      <scheme val="minor"/>
    </font>
    <font>
      <sz val="12"/>
      <color theme="1"/>
      <name val="Calibri"/>
      <family val="2"/>
      <scheme val="minor"/>
    </font>
    <font>
      <b/>
      <sz val="16"/>
      <color theme="1"/>
      <name val="Calibri"/>
      <family val="2"/>
      <scheme val="minor"/>
    </font>
    <font>
      <sz val="9"/>
      <color theme="1"/>
      <name val="Calibri"/>
      <family val="2"/>
      <scheme val="minor"/>
    </font>
    <font>
      <u/>
      <sz val="11"/>
      <color theme="10"/>
      <name val="Calibri"/>
      <family val="2"/>
      <scheme val="minor"/>
    </font>
    <font>
      <i/>
      <sz val="9"/>
      <color theme="1"/>
      <name val="Calibri"/>
      <family val="2"/>
      <scheme val="minor"/>
    </font>
    <font>
      <b/>
      <sz val="14"/>
      <color theme="0"/>
      <name val="Calibri"/>
      <family val="2"/>
      <scheme val="minor"/>
    </font>
    <font>
      <b/>
      <sz val="10"/>
      <name val="Calibri"/>
      <family val="2"/>
      <scheme val="minor"/>
    </font>
    <font>
      <vertAlign val="superscript"/>
      <sz val="11"/>
      <color theme="1"/>
      <name val="Calibri"/>
      <family val="2"/>
      <scheme val="minor"/>
    </font>
    <font>
      <b/>
      <sz val="16"/>
      <name val="Calibri"/>
      <family val="2"/>
      <scheme val="minor"/>
    </font>
  </fonts>
  <fills count="7">
    <fill>
      <patternFill patternType="none"/>
    </fill>
    <fill>
      <patternFill patternType="gray125"/>
    </fill>
    <fill>
      <patternFill patternType="solid">
        <fgColor rgb="FF009A46"/>
        <bgColor indexed="64"/>
      </patternFill>
    </fill>
    <fill>
      <patternFill patternType="solid">
        <fgColor theme="0"/>
        <bgColor indexed="64"/>
      </patternFill>
    </fill>
    <fill>
      <patternFill patternType="solid">
        <fgColor rgb="FF00B0F0"/>
        <bgColor indexed="64"/>
      </patternFill>
    </fill>
    <fill>
      <patternFill patternType="solid">
        <fgColor theme="9" tint="0.79998168889431442"/>
        <bgColor indexed="64"/>
      </patternFill>
    </fill>
    <fill>
      <patternFill patternType="solid">
        <fgColor rgb="FFFFFF00"/>
        <bgColor indexed="64"/>
      </patternFill>
    </fill>
  </fills>
  <borders count="20">
    <border>
      <left/>
      <right/>
      <top/>
      <bottom/>
      <diagonal/>
    </border>
    <border>
      <left style="thick">
        <color rgb="FF00B050"/>
      </left>
      <right/>
      <top/>
      <bottom/>
      <diagonal/>
    </border>
    <border>
      <left/>
      <right style="thick">
        <color rgb="FF00B050"/>
      </right>
      <top/>
      <bottom/>
      <diagonal/>
    </border>
    <border>
      <left style="medium">
        <color theme="2" tint="-0.24994659260841701"/>
      </left>
      <right/>
      <top/>
      <bottom/>
      <diagonal/>
    </border>
    <border>
      <left style="thick">
        <color theme="2" tint="-0.499984740745262"/>
      </left>
      <right/>
      <top/>
      <bottom/>
      <diagonal/>
    </border>
    <border>
      <left style="thick">
        <color rgb="FF00B050"/>
      </left>
      <right/>
      <top style="mediumDashed">
        <color rgb="FF00B050"/>
      </top>
      <bottom/>
      <diagonal/>
    </border>
    <border>
      <left/>
      <right/>
      <top style="mediumDashed">
        <color rgb="FF00B050"/>
      </top>
      <bottom/>
      <diagonal/>
    </border>
    <border>
      <left/>
      <right style="thick">
        <color theme="2" tint="-0.499984740745262"/>
      </right>
      <top style="mediumDashed">
        <color rgb="FF00B050"/>
      </top>
      <bottom/>
      <diagonal/>
    </border>
    <border>
      <left style="thick">
        <color theme="0" tint="-0.499984740745262"/>
      </left>
      <right/>
      <top/>
      <bottom/>
      <diagonal/>
    </border>
    <border>
      <left style="thin">
        <color auto="1"/>
      </left>
      <right style="thin">
        <color auto="1"/>
      </right>
      <top style="thin">
        <color auto="1"/>
      </top>
      <bottom style="thin">
        <color auto="1"/>
      </bottom>
      <diagonal/>
    </border>
    <border>
      <left/>
      <right style="thick">
        <color theme="6"/>
      </right>
      <top/>
      <bottom/>
      <diagonal/>
    </border>
    <border>
      <left/>
      <right/>
      <top style="thick">
        <color rgb="FF00B050"/>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3">
    <xf numFmtId="0" fontId="0" fillId="0" borderId="0"/>
    <xf numFmtId="9" fontId="5" fillId="0" borderId="0" applyFont="0" applyFill="0" applyBorder="0" applyAlignment="0" applyProtection="0"/>
    <xf numFmtId="0" fontId="22" fillId="0" borderId="0" applyNumberFormat="0" applyFill="0" applyBorder="0" applyAlignment="0" applyProtection="0"/>
  </cellStyleXfs>
  <cellXfs count="108">
    <xf numFmtId="0" fontId="0" fillId="0" borderId="0" xfId="0"/>
    <xf numFmtId="0" fontId="6" fillId="0" borderId="0" xfId="0" applyFont="1"/>
    <xf numFmtId="0" fontId="0" fillId="0" borderId="0" xfId="0" applyAlignment="1">
      <alignment horizontal="right"/>
    </xf>
    <xf numFmtId="164" fontId="0" fillId="0" borderId="0" xfId="1" applyNumberFormat="1" applyFont="1"/>
    <xf numFmtId="1" fontId="0" fillId="0" borderId="0" xfId="0" applyNumberFormat="1"/>
    <xf numFmtId="0" fontId="6" fillId="0" borderId="0" xfId="0" applyFont="1" applyAlignment="1">
      <alignment horizontal="right"/>
    </xf>
    <xf numFmtId="0" fontId="0" fillId="0" borderId="9" xfId="0" applyBorder="1"/>
    <xf numFmtId="0" fontId="0" fillId="0" borderId="0" xfId="0" applyAlignment="1">
      <alignment horizontal="left"/>
    </xf>
    <xf numFmtId="14" fontId="0" fillId="0" borderId="9" xfId="0" applyNumberFormat="1" applyBorder="1"/>
    <xf numFmtId="165" fontId="0" fillId="0" borderId="0" xfId="0" applyNumberFormat="1"/>
    <xf numFmtId="0" fontId="0" fillId="0" borderId="0" xfId="0" applyAlignment="1">
      <alignment vertical="center"/>
    </xf>
    <xf numFmtId="0" fontId="0" fillId="6" borderId="0" xfId="0" applyFill="1" applyAlignment="1">
      <alignment horizontal="right"/>
    </xf>
    <xf numFmtId="0" fontId="0" fillId="6" borderId="0" xfId="0" applyFill="1"/>
    <xf numFmtId="2" fontId="0" fillId="0" borderId="0" xfId="0" applyNumberFormat="1"/>
    <xf numFmtId="0" fontId="0" fillId="0" borderId="0" xfId="0" applyFill="1"/>
    <xf numFmtId="0" fontId="0" fillId="0" borderId="0" xfId="0" applyFill="1" applyAlignment="1">
      <alignment wrapText="1"/>
    </xf>
    <xf numFmtId="0" fontId="0" fillId="0" borderId="0" xfId="0" applyFill="1" applyAlignment="1"/>
    <xf numFmtId="0" fontId="1" fillId="2" borderId="0" xfId="0" applyFont="1" applyFill="1" applyAlignment="1" applyProtection="1">
      <alignment vertical="center"/>
      <protection hidden="1"/>
    </xf>
    <xf numFmtId="0" fontId="1" fillId="2" borderId="0" xfId="0" applyFont="1" applyFill="1" applyAlignment="1" applyProtection="1">
      <alignment horizontal="center" vertical="center"/>
      <protection hidden="1"/>
    </xf>
    <xf numFmtId="0" fontId="0" fillId="0" borderId="0" xfId="0" applyProtection="1">
      <protection hidden="1"/>
    </xf>
    <xf numFmtId="0" fontId="1" fillId="3" borderId="0" xfId="0" applyFont="1" applyFill="1" applyAlignment="1" applyProtection="1">
      <alignment vertical="center"/>
      <protection hidden="1"/>
    </xf>
    <xf numFmtId="0" fontId="1" fillId="3" borderId="0" xfId="0" applyFont="1" applyFill="1" applyAlignment="1" applyProtection="1">
      <alignment horizontal="center" vertical="center"/>
      <protection hidden="1"/>
    </xf>
    <xf numFmtId="0" fontId="0" fillId="3" borderId="0" xfId="0" applyFill="1" applyProtection="1">
      <protection hidden="1"/>
    </xf>
    <xf numFmtId="0" fontId="0" fillId="3" borderId="10" xfId="0" applyFill="1" applyBorder="1" applyProtection="1">
      <protection hidden="1"/>
    </xf>
    <xf numFmtId="0" fontId="0" fillId="3" borderId="0" xfId="0" applyFill="1" applyBorder="1" applyProtection="1">
      <protection hidden="1"/>
    </xf>
    <xf numFmtId="0" fontId="20" fillId="0" borderId="0" xfId="0" applyFont="1" applyAlignment="1" applyProtection="1">
      <alignment horizontal="right" vertical="center"/>
      <protection hidden="1"/>
    </xf>
    <xf numFmtId="0" fontId="0" fillId="3" borderId="1" xfId="0" applyFill="1" applyBorder="1" applyProtection="1">
      <protection hidden="1"/>
    </xf>
    <xf numFmtId="0" fontId="8" fillId="3" borderId="0" xfId="0" applyFont="1" applyFill="1" applyProtection="1">
      <protection hidden="1"/>
    </xf>
    <xf numFmtId="0" fontId="0" fillId="0" borderId="4" xfId="0" applyBorder="1" applyProtection="1">
      <protection hidden="1"/>
    </xf>
    <xf numFmtId="0" fontId="0" fillId="0" borderId="0" xfId="0" applyBorder="1" applyProtection="1">
      <protection hidden="1"/>
    </xf>
    <xf numFmtId="0" fontId="8" fillId="3" borderId="0" xfId="0" applyFont="1" applyFill="1" applyAlignment="1" applyProtection="1">
      <alignment horizontal="left"/>
      <protection hidden="1"/>
    </xf>
    <xf numFmtId="0" fontId="20" fillId="0" borderId="0" xfId="0" applyFont="1" applyAlignment="1" applyProtection="1">
      <alignment horizontal="left" vertical="center"/>
      <protection hidden="1"/>
    </xf>
    <xf numFmtId="0" fontId="17" fillId="3" borderId="0" xfId="0" applyFont="1" applyFill="1" applyProtection="1">
      <protection hidden="1"/>
    </xf>
    <xf numFmtId="0" fontId="21" fillId="0" borderId="0" xfId="0" applyFont="1" applyAlignment="1" applyProtection="1">
      <alignment horizontal="left" vertical="center"/>
      <protection hidden="1"/>
    </xf>
    <xf numFmtId="0" fontId="0" fillId="3" borderId="4" xfId="0" applyFill="1" applyBorder="1" applyProtection="1">
      <protection hidden="1"/>
    </xf>
    <xf numFmtId="0" fontId="0" fillId="5" borderId="3" xfId="0" applyFill="1" applyBorder="1" applyProtection="1">
      <protection hidden="1"/>
    </xf>
    <xf numFmtId="0" fontId="11" fillId="5" borderId="0" xfId="0" applyFont="1" applyFill="1" applyBorder="1" applyProtection="1">
      <protection locked="0" hidden="1"/>
    </xf>
    <xf numFmtId="0" fontId="11" fillId="3" borderId="0" xfId="0" applyFont="1" applyFill="1" applyProtection="1">
      <protection hidden="1"/>
    </xf>
    <xf numFmtId="0" fontId="16" fillId="3" borderId="0" xfId="0" applyFont="1" applyFill="1" applyProtection="1">
      <protection hidden="1"/>
    </xf>
    <xf numFmtId="0" fontId="0" fillId="3" borderId="0" xfId="0" applyFont="1" applyFill="1" applyAlignment="1" applyProtection="1">
      <alignment horizontal="right"/>
      <protection hidden="1"/>
    </xf>
    <xf numFmtId="0" fontId="3" fillId="3" borderId="0" xfId="0" applyFont="1" applyFill="1" applyProtection="1">
      <protection hidden="1"/>
    </xf>
    <xf numFmtId="0" fontId="0" fillId="3" borderId="0" xfId="0" applyFont="1" applyFill="1" applyAlignment="1" applyProtection="1">
      <alignment horizontal="center"/>
      <protection hidden="1"/>
    </xf>
    <xf numFmtId="0" fontId="2" fillId="3" borderId="0" xfId="0" applyFont="1" applyFill="1" applyProtection="1">
      <protection hidden="1"/>
    </xf>
    <xf numFmtId="0" fontId="7" fillId="3" borderId="0" xfId="0" applyFont="1" applyFill="1" applyProtection="1">
      <protection hidden="1"/>
    </xf>
    <xf numFmtId="0" fontId="0" fillId="3" borderId="2" xfId="0" applyFill="1" applyBorder="1" applyProtection="1">
      <protection hidden="1"/>
    </xf>
    <xf numFmtId="0" fontId="4" fillId="3" borderId="0" xfId="0" applyFont="1" applyFill="1" applyAlignment="1" applyProtection="1">
      <alignment horizontal="right"/>
      <protection hidden="1"/>
    </xf>
    <xf numFmtId="0" fontId="6" fillId="5" borderId="0" xfId="0" applyFont="1" applyFill="1" applyProtection="1">
      <protection locked="0" hidden="1"/>
    </xf>
    <xf numFmtId="0" fontId="6" fillId="0" borderId="0" xfId="0" applyFont="1" applyProtection="1">
      <protection hidden="1"/>
    </xf>
    <xf numFmtId="0" fontId="3" fillId="3" borderId="0" xfId="0" applyFont="1" applyFill="1" applyProtection="1">
      <protection locked="0" hidden="1"/>
    </xf>
    <xf numFmtId="0" fontId="0" fillId="3" borderId="5" xfId="0" applyFill="1" applyBorder="1" applyProtection="1">
      <protection hidden="1"/>
    </xf>
    <xf numFmtId="0" fontId="0" fillId="3" borderId="6" xfId="0" applyFill="1" applyBorder="1" applyProtection="1">
      <protection hidden="1"/>
    </xf>
    <xf numFmtId="0" fontId="0" fillId="3" borderId="7" xfId="0" applyFill="1" applyBorder="1" applyProtection="1">
      <protection hidden="1"/>
    </xf>
    <xf numFmtId="0" fontId="2" fillId="3" borderId="8" xfId="0" applyFont="1" applyFill="1" applyBorder="1" applyProtection="1">
      <protection hidden="1"/>
    </xf>
    <xf numFmtId="0" fontId="0" fillId="3" borderId="8" xfId="0" applyFill="1" applyBorder="1" applyProtection="1">
      <protection hidden="1"/>
    </xf>
    <xf numFmtId="0" fontId="7" fillId="0" borderId="0" xfId="0" applyFont="1" applyProtection="1">
      <protection hidden="1"/>
    </xf>
    <xf numFmtId="0" fontId="6" fillId="3" borderId="0" xfId="0" applyFont="1" applyFill="1" applyAlignment="1" applyProtection="1">
      <alignment horizontal="right"/>
      <protection hidden="1"/>
    </xf>
    <xf numFmtId="0" fontId="6" fillId="3" borderId="0" xfId="0" applyFont="1" applyFill="1" applyProtection="1">
      <protection hidden="1"/>
    </xf>
    <xf numFmtId="0" fontId="9" fillId="3" borderId="0" xfId="0" applyFont="1" applyFill="1" applyProtection="1">
      <protection hidden="1"/>
    </xf>
    <xf numFmtId="0" fontId="10" fillId="3" borderId="0" xfId="0" applyFont="1" applyFill="1" applyProtection="1">
      <protection hidden="1"/>
    </xf>
    <xf numFmtId="0" fontId="6" fillId="0" borderId="0" xfId="0" applyFont="1" applyAlignment="1" applyProtection="1">
      <alignment horizontal="right"/>
      <protection hidden="1"/>
    </xf>
    <xf numFmtId="0" fontId="0" fillId="0" borderId="0" xfId="0" applyFill="1" applyBorder="1" applyProtection="1">
      <protection hidden="1"/>
    </xf>
    <xf numFmtId="0" fontId="6" fillId="3" borderId="0" xfId="0" applyFont="1" applyFill="1" applyAlignment="1" applyProtection="1">
      <alignment horizontal="left"/>
      <protection hidden="1"/>
    </xf>
    <xf numFmtId="0" fontId="14" fillId="0" borderId="0" xfId="0" applyFont="1" applyFill="1" applyBorder="1" applyAlignment="1" applyProtection="1">
      <alignment vertical="top" wrapText="1"/>
      <protection hidden="1"/>
    </xf>
    <xf numFmtId="0" fontId="13" fillId="3" borderId="0" xfId="0" applyFont="1" applyFill="1" applyAlignment="1" applyProtection="1">
      <alignment horizontal="center" vertical="center"/>
      <protection hidden="1"/>
    </xf>
    <xf numFmtId="0" fontId="13" fillId="0" borderId="0" xfId="0" applyFont="1" applyProtection="1">
      <protection hidden="1"/>
    </xf>
    <xf numFmtId="0" fontId="20"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8" fillId="3" borderId="11" xfId="0" applyFont="1" applyFill="1" applyBorder="1" applyAlignment="1" applyProtection="1">
      <alignment horizontal="center"/>
      <protection hidden="1"/>
    </xf>
    <xf numFmtId="0" fontId="18" fillId="3" borderId="0" xfId="0" applyFont="1" applyFill="1" applyBorder="1" applyAlignment="1" applyProtection="1">
      <alignment horizontal="center"/>
      <protection hidden="1"/>
    </xf>
    <xf numFmtId="0" fontId="18" fillId="3" borderId="0" xfId="0" applyFont="1" applyFill="1" applyBorder="1" applyAlignment="1" applyProtection="1">
      <alignment horizontal="right"/>
      <protection hidden="1"/>
    </xf>
    <xf numFmtId="0" fontId="19" fillId="3" borderId="0" xfId="0" applyFont="1" applyFill="1" applyProtection="1">
      <protection hidden="1"/>
    </xf>
    <xf numFmtId="0" fontId="14" fillId="4" borderId="0" xfId="0" applyFont="1" applyFill="1" applyAlignment="1" applyProtection="1">
      <alignment vertical="top" wrapText="1"/>
      <protection hidden="1"/>
    </xf>
    <xf numFmtId="0" fontId="17" fillId="0" borderId="0" xfId="0" applyFont="1" applyProtection="1">
      <protection hidden="1"/>
    </xf>
    <xf numFmtId="0" fontId="17" fillId="4" borderId="0" xfId="0" applyFont="1" applyFill="1" applyAlignment="1" applyProtection="1">
      <alignment vertical="top" wrapText="1"/>
      <protection hidden="1"/>
    </xf>
    <xf numFmtId="0" fontId="14" fillId="3" borderId="0" xfId="0" applyFont="1" applyFill="1" applyAlignment="1" applyProtection="1">
      <alignment vertical="top" wrapText="1"/>
      <protection hidden="1"/>
    </xf>
    <xf numFmtId="0" fontId="17" fillId="3" borderId="0" xfId="0" applyFont="1" applyFill="1" applyAlignment="1" applyProtection="1">
      <alignment vertical="top" wrapText="1"/>
      <protection hidden="1"/>
    </xf>
    <xf numFmtId="0" fontId="0" fillId="3" borderId="0" xfId="0" applyFill="1" applyAlignment="1" applyProtection="1">
      <alignment wrapText="1"/>
      <protection hidden="1"/>
    </xf>
    <xf numFmtId="0" fontId="20"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22" fillId="3" borderId="0" xfId="2" applyFill="1" applyAlignment="1" applyProtection="1">
      <alignment horizontal="center"/>
      <protection hidden="1"/>
    </xf>
    <xf numFmtId="0" fontId="1" fillId="2" borderId="0" xfId="0" applyFont="1" applyFill="1" applyAlignment="1" applyProtection="1">
      <alignment horizontal="center" vertical="center"/>
      <protection hidden="1"/>
    </xf>
    <xf numFmtId="0" fontId="0" fillId="3" borderId="0" xfId="0" applyFill="1" applyAlignment="1" applyProtection="1">
      <alignment horizontal="left"/>
      <protection hidden="1"/>
    </xf>
    <xf numFmtId="0" fontId="0" fillId="3" borderId="0" xfId="0" applyFill="1" applyAlignment="1" applyProtection="1">
      <alignment horizontal="left" wrapText="1"/>
      <protection hidden="1"/>
    </xf>
    <xf numFmtId="0" fontId="0" fillId="3" borderId="0" xfId="0" applyFill="1" applyAlignment="1" applyProtection="1">
      <alignment horizontal="center"/>
      <protection hidden="1"/>
    </xf>
    <xf numFmtId="0" fontId="24" fillId="3" borderId="0" xfId="0" applyFont="1" applyFill="1" applyAlignment="1" applyProtection="1">
      <alignment horizontal="center" vertical="center" wrapText="1"/>
      <protection hidden="1"/>
    </xf>
    <xf numFmtId="0" fontId="17" fillId="3" borderId="0" xfId="0" applyFont="1" applyFill="1" applyAlignment="1" applyProtection="1">
      <alignment horizontal="center" vertical="top" wrapText="1"/>
      <protection hidden="1"/>
    </xf>
    <xf numFmtId="0" fontId="14" fillId="3" borderId="0" xfId="0" applyFont="1" applyFill="1" applyAlignment="1" applyProtection="1">
      <alignment horizontal="center" vertical="top" wrapText="1"/>
      <protection hidden="1"/>
    </xf>
    <xf numFmtId="0" fontId="24" fillId="4" borderId="0" xfId="0" applyFont="1" applyFill="1" applyAlignment="1" applyProtection="1">
      <alignment horizontal="center" vertical="center" wrapText="1"/>
      <protection hidden="1"/>
    </xf>
    <xf numFmtId="0" fontId="17" fillId="4" borderId="0" xfId="0" applyFont="1" applyFill="1" applyAlignment="1" applyProtection="1">
      <alignment horizontal="center" vertical="top" wrapText="1"/>
      <protection hidden="1"/>
    </xf>
    <xf numFmtId="0" fontId="14" fillId="4" borderId="0" xfId="0" applyFont="1" applyFill="1" applyAlignment="1" applyProtection="1">
      <alignment horizontal="center" vertical="top" wrapText="1"/>
      <protection hidden="1"/>
    </xf>
    <xf numFmtId="0" fontId="25" fillId="3" borderId="0" xfId="0" applyFont="1" applyFill="1" applyAlignment="1" applyProtection="1">
      <alignment horizontal="center" vertical="top" wrapText="1"/>
      <protection hidden="1"/>
    </xf>
    <xf numFmtId="0" fontId="18" fillId="3" borderId="11" xfId="0" applyFont="1" applyFill="1" applyBorder="1" applyAlignment="1" applyProtection="1">
      <alignment horizontal="center" vertical="center"/>
      <protection hidden="1"/>
    </xf>
    <xf numFmtId="0" fontId="18" fillId="3" borderId="0" xfId="0" applyFont="1" applyFill="1" applyBorder="1" applyAlignment="1" applyProtection="1">
      <alignment horizontal="center" vertical="center"/>
      <protection hidden="1"/>
    </xf>
    <xf numFmtId="0" fontId="19" fillId="3" borderId="0" xfId="0" applyFont="1" applyFill="1" applyAlignment="1" applyProtection="1">
      <alignment horizontal="left" vertical="center"/>
      <protection hidden="1"/>
    </xf>
    <xf numFmtId="0" fontId="8" fillId="3" borderId="0" xfId="0" applyFont="1" applyFill="1" applyAlignment="1" applyProtection="1">
      <alignment horizontal="left"/>
      <protection hidden="1"/>
    </xf>
    <xf numFmtId="0" fontId="10" fillId="3" borderId="0" xfId="0" applyFont="1" applyFill="1" applyBorder="1" applyAlignment="1" applyProtection="1">
      <alignment horizontal="left" vertical="center"/>
      <protection hidden="1"/>
    </xf>
    <xf numFmtId="0" fontId="23" fillId="3" borderId="12" xfId="0" applyFont="1" applyFill="1" applyBorder="1" applyAlignment="1" applyProtection="1">
      <alignment horizontal="center" vertical="center" wrapText="1"/>
      <protection hidden="1"/>
    </xf>
    <xf numFmtId="0" fontId="23" fillId="3" borderId="13" xfId="0" applyFont="1" applyFill="1" applyBorder="1" applyAlignment="1" applyProtection="1">
      <alignment horizontal="center" vertical="center" wrapText="1"/>
      <protection hidden="1"/>
    </xf>
    <xf numFmtId="0" fontId="23" fillId="3" borderId="14" xfId="0" applyFont="1" applyFill="1" applyBorder="1" applyAlignment="1" applyProtection="1">
      <alignment horizontal="center" vertical="center" wrapText="1"/>
      <protection hidden="1"/>
    </xf>
    <xf numFmtId="0" fontId="23" fillId="3" borderId="15" xfId="0" applyFont="1" applyFill="1" applyBorder="1" applyAlignment="1" applyProtection="1">
      <alignment horizontal="center" vertical="center" wrapText="1"/>
      <protection hidden="1"/>
    </xf>
    <xf numFmtId="0" fontId="23" fillId="3" borderId="0" xfId="0" applyFont="1" applyFill="1" applyBorder="1" applyAlignment="1" applyProtection="1">
      <alignment horizontal="center" vertical="center" wrapText="1"/>
      <protection hidden="1"/>
    </xf>
    <xf numFmtId="0" fontId="23" fillId="3" borderId="16"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3" fillId="3" borderId="18" xfId="0" applyFont="1" applyFill="1" applyBorder="1" applyAlignment="1" applyProtection="1">
      <alignment horizontal="center" vertical="center" wrapText="1"/>
      <protection hidden="1"/>
    </xf>
    <xf numFmtId="0" fontId="23" fillId="3" borderId="19" xfId="0" applyFont="1" applyFill="1" applyBorder="1" applyAlignment="1" applyProtection="1">
      <alignment horizontal="center" vertical="center" wrapText="1"/>
      <protection hidden="1"/>
    </xf>
    <xf numFmtId="0" fontId="20" fillId="0" borderId="0" xfId="0" applyFont="1" applyAlignment="1" applyProtection="1">
      <alignment horizontal="left" vertical="center"/>
      <protection hidden="1"/>
    </xf>
    <xf numFmtId="0" fontId="20" fillId="0" borderId="0" xfId="0" applyFont="1" applyAlignment="1" applyProtection="1">
      <alignment horizontal="right" vertical="center"/>
      <protection hidden="1"/>
    </xf>
    <xf numFmtId="0" fontId="27" fillId="3" borderId="0" xfId="0" applyFont="1" applyFill="1" applyAlignment="1" applyProtection="1">
      <alignment horizontal="left" vertical="center"/>
      <protection hidden="1"/>
    </xf>
  </cellXfs>
  <cellStyles count="3">
    <cellStyle name="Lien hypertexte" xfId="2" builtinId="8"/>
    <cellStyle name="Normal" xfId="0" builtinId="0"/>
    <cellStyle name="Pourcentage" xfId="1" builtinId="5"/>
  </cellStyles>
  <dxfs count="32">
    <dxf>
      <font>
        <color theme="6"/>
      </font>
    </dxf>
    <dxf>
      <font>
        <color theme="6"/>
      </font>
    </dxf>
    <dxf>
      <font>
        <color theme="6"/>
      </font>
    </dxf>
    <dxf>
      <font>
        <color theme="6"/>
      </font>
    </dxf>
    <dxf>
      <font>
        <color theme="6"/>
      </font>
    </dxf>
    <dxf>
      <font>
        <color theme="6" tint="0.39994506668294322"/>
      </font>
    </dxf>
    <dxf>
      <font>
        <color theme="6" tint="0.39994506668294322"/>
      </font>
    </dxf>
    <dxf>
      <font>
        <color theme="6"/>
      </font>
    </dxf>
    <dxf>
      <font>
        <color theme="6"/>
      </font>
    </dxf>
    <dxf>
      <font>
        <color theme="6"/>
      </font>
    </dxf>
    <dxf>
      <font>
        <color theme="6" tint="0.39994506668294322"/>
      </font>
    </dxf>
    <dxf>
      <font>
        <color theme="6"/>
      </font>
    </dxf>
    <dxf>
      <font>
        <color theme="6" tint="0.39994506668294322"/>
      </font>
    </dxf>
    <dxf>
      <font>
        <color theme="6" tint="0.39994506668294322"/>
      </font>
    </dxf>
    <dxf>
      <font>
        <color theme="6" tint="0.39994506668294322"/>
      </font>
    </dxf>
    <dxf>
      <font>
        <color theme="6" tint="0.39994506668294322"/>
      </font>
    </dxf>
    <dxf>
      <font>
        <color theme="6" tint="0.39994506668294322"/>
      </font>
    </dxf>
    <dxf>
      <font>
        <color theme="6" tint="0.39994506668294322"/>
      </font>
    </dxf>
    <dxf>
      <font>
        <color theme="6" tint="0.39994506668294322"/>
      </font>
    </dxf>
    <dxf>
      <font>
        <color theme="6" tint="0.39994506668294322"/>
      </font>
    </dxf>
    <dxf>
      <font>
        <color theme="6" tint="0.39994506668294322"/>
      </font>
    </dxf>
    <dxf>
      <font>
        <color theme="6" tint="0.39994506668294322"/>
      </font>
    </dxf>
    <dxf>
      <font>
        <color theme="0"/>
      </font>
      <border>
        <left/>
        <right/>
        <top/>
        <bottom/>
        <vertical/>
        <horizontal/>
      </border>
    </dxf>
    <dxf>
      <font>
        <color theme="0"/>
      </font>
      <border>
        <left/>
        <right/>
        <top/>
        <bottom/>
        <vertical/>
        <horizontal/>
      </border>
    </dxf>
    <dxf>
      <font>
        <color theme="0"/>
      </font>
      <border>
        <left/>
        <right/>
        <top/>
        <bottom/>
        <vertical/>
        <horizontal/>
      </border>
    </dxf>
    <dxf>
      <font>
        <color theme="6"/>
      </font>
    </dxf>
    <dxf>
      <font>
        <color theme="6" tint="0.39994506668294322"/>
      </font>
    </dxf>
    <dxf>
      <font>
        <color theme="6" tint="0.39994506668294322"/>
      </font>
    </dxf>
    <dxf>
      <font>
        <color theme="6" tint="0.39994506668294322"/>
      </font>
    </dxf>
    <dxf>
      <font>
        <color theme="6" tint="0.39994506668294322"/>
      </font>
    </dxf>
    <dxf>
      <font>
        <color theme="0"/>
      </font>
      <border>
        <left/>
        <right/>
        <top/>
        <bottom/>
        <vertical/>
        <horizontal/>
      </border>
    </dxf>
    <dxf>
      <font>
        <color theme="0"/>
      </font>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30-EC42-11CE-9E0D-00AA006002F3}" ax:persistence="persistStreamInit" r:id="rId1"/>
</file>

<file path=xl/activeX/activeX11.xml><?xml version="1.0" encoding="utf-8"?>
<ax:ocx xmlns:ax="http://schemas.microsoft.com/office/2006/activeX" xmlns:r="http://schemas.openxmlformats.org/officeDocument/2006/relationships" ax:classid="{8BD21D30-EC42-11CE-9E0D-00AA006002F3}"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sz="1200"/>
              <a:t>I=f(V)</a:t>
            </a:r>
            <a:endParaRPr lang="fr-FR"/>
          </a:p>
        </c:rich>
      </c:tx>
      <c:layout>
        <c:manualLayout>
          <c:xMode val="edge"/>
          <c:yMode val="edge"/>
          <c:x val="0.46817031050940983"/>
          <c:y val="6.3891572858650368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21934543308839702"/>
          <c:y val="0.14886910919338991"/>
          <c:w val="0.69322608874627778"/>
          <c:h val="0.58728285309215555"/>
        </c:manualLayout>
      </c:layout>
      <c:scatterChart>
        <c:scatterStyle val="lineMarker"/>
        <c:varyColors val="0"/>
        <c:ser>
          <c:idx val="0"/>
          <c:order val="0"/>
          <c:spPr>
            <a:ln w="19050" cap="rnd">
              <a:solidFill>
                <a:srgbClr val="00B050"/>
              </a:solidFill>
              <a:prstDash val="sysDot"/>
              <a:round/>
            </a:ln>
            <a:effectLst>
              <a:outerShdw blurRad="139700" dist="50800" dir="5400000" sx="95000" sy="95000" algn="ctr" rotWithShape="0">
                <a:srgbClr val="000000">
                  <a:alpha val="87000"/>
                </a:srgbClr>
              </a:outerShdw>
            </a:effectLst>
          </c:spPr>
          <c:marker>
            <c:symbol val="none"/>
          </c:marker>
          <c:xVal>
            <c:numRef>
              <c:f>Calcul!$J$48:$J$52</c:f>
              <c:numCache>
                <c:formatCode>General</c:formatCode>
                <c:ptCount val="5"/>
                <c:pt idx="0">
                  <c:v>364</c:v>
                </c:pt>
                <c:pt idx="1">
                  <c:v>315.70000000000005</c:v>
                </c:pt>
                <c:pt idx="2">
                  <c:v>287</c:v>
                </c:pt>
                <c:pt idx="3">
                  <c:v>229.60000000000002</c:v>
                </c:pt>
                <c:pt idx="4">
                  <c:v>0</c:v>
                </c:pt>
              </c:numCache>
            </c:numRef>
          </c:xVal>
          <c:yVal>
            <c:numRef>
              <c:f>Calcul!$K$48:$K$52</c:f>
              <c:numCache>
                <c:formatCode>General</c:formatCode>
                <c:ptCount val="5"/>
                <c:pt idx="0">
                  <c:v>0</c:v>
                </c:pt>
                <c:pt idx="1">
                  <c:v>8</c:v>
                </c:pt>
                <c:pt idx="2">
                  <c:v>10</c:v>
                </c:pt>
                <c:pt idx="3">
                  <c:v>11</c:v>
                </c:pt>
                <c:pt idx="4">
                  <c:v>11.55</c:v>
                </c:pt>
              </c:numCache>
            </c:numRef>
          </c:yVal>
          <c:smooth val="1"/>
          <c:extLst>
            <c:ext xmlns:c16="http://schemas.microsoft.com/office/drawing/2014/chart" uri="{C3380CC4-5D6E-409C-BE32-E72D297353CC}">
              <c16:uniqueId val="{00000000-91E3-417F-A81E-B0D5B7C74045}"/>
            </c:ext>
          </c:extLst>
        </c:ser>
        <c:ser>
          <c:idx val="1"/>
          <c:order val="1"/>
          <c:spPr>
            <a:ln w="19050" cap="rnd">
              <a:solidFill>
                <a:schemeClr val="accent2"/>
              </a:solidFill>
              <a:round/>
            </a:ln>
            <a:effectLst/>
          </c:spPr>
          <c:marker>
            <c:symbol val="x"/>
            <c:size val="6"/>
            <c:spPr>
              <a:noFill/>
              <a:ln w="9525">
                <a:solidFill>
                  <a:schemeClr val="accent6">
                    <a:lumMod val="75000"/>
                  </a:schemeClr>
                </a:solidFill>
              </a:ln>
              <a:effectLst/>
            </c:spPr>
          </c:marker>
          <c:dLbls>
            <c:dLbl>
              <c:idx val="0"/>
              <c:layout>
                <c:manualLayout>
                  <c:x val="-0.1902884298394571"/>
                  <c:y val="-7.4978551340303484E-2"/>
                </c:manualLayout>
              </c:layout>
              <c:tx>
                <c:rich>
                  <a:bodyPr/>
                  <a:lstStyle/>
                  <a:p>
                    <a:fld id="{9E242860-7515-49C8-9601-67642D4C1F7B}" type="CELLRANGE">
                      <a:rPr lang="en-US"/>
                      <a:pPr/>
                      <a:t>[PLAGECELL]</a:t>
                    </a:fld>
                    <a:endParaRPr lang="fr-FR"/>
                  </a:p>
                </c:rich>
              </c:tx>
              <c:dLblPos val="r"/>
              <c:showLegendKey val="0"/>
              <c:showVal val="0"/>
              <c:showCatName val="0"/>
              <c:showSerName val="0"/>
              <c:showPercent val="0"/>
              <c:showBubbleSize val="0"/>
              <c:extLst>
                <c:ext xmlns:c15="http://schemas.microsoft.com/office/drawing/2012/chart" uri="{CE6537A1-D6FC-4f65-9D91-7224C49458BB}">
                  <c15:layout>
                    <c:manualLayout>
                      <c:w val="0.31738063989085646"/>
                      <c:h val="0.16301444012701102"/>
                    </c:manualLayout>
                  </c15:layout>
                  <c15:dlblFieldTable/>
                  <c15:showDataLabelsRange val="1"/>
                </c:ext>
                <c:ext xmlns:c16="http://schemas.microsoft.com/office/drawing/2014/chart" uri="{C3380CC4-5D6E-409C-BE32-E72D297353CC}">
                  <c16:uniqueId val="{00000004-91E3-417F-A81E-B0D5B7C7404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Calcul!$J$54</c:f>
              <c:numCache>
                <c:formatCode>General</c:formatCode>
                <c:ptCount val="1"/>
                <c:pt idx="0">
                  <c:v>283</c:v>
                </c:pt>
              </c:numCache>
            </c:numRef>
          </c:xVal>
          <c:yVal>
            <c:numRef>
              <c:f>Calcul!$K$54</c:f>
              <c:numCache>
                <c:formatCode>General</c:formatCode>
                <c:ptCount val="1"/>
                <c:pt idx="0">
                  <c:v>11.55</c:v>
                </c:pt>
              </c:numCache>
            </c:numRef>
          </c:yVal>
          <c:smooth val="0"/>
          <c:extLst>
            <c:ext xmlns:c15="http://schemas.microsoft.com/office/drawing/2012/chart" uri="{02D57815-91ED-43cb-92C2-25804820EDAC}">
              <c15:datalabelsRange>
                <c15:f>Calcul!$L$54</c15:f>
                <c15:dlblRangeCache>
                  <c:ptCount val="1"/>
                  <c:pt idx="0">
                    <c:v>Min(USF)</c:v>
                  </c:pt>
                </c15:dlblRangeCache>
              </c15:datalabelsRange>
            </c:ext>
            <c:ext xmlns:c16="http://schemas.microsoft.com/office/drawing/2014/chart" uri="{C3380CC4-5D6E-409C-BE32-E72D297353CC}">
              <c16:uniqueId val="{00000002-91E3-417F-A81E-B0D5B7C74045}"/>
            </c:ext>
          </c:extLst>
        </c:ser>
        <c:ser>
          <c:idx val="2"/>
          <c:order val="2"/>
          <c:spPr>
            <a:ln w="19050" cap="rnd">
              <a:solidFill>
                <a:schemeClr val="accent6">
                  <a:lumMod val="50000"/>
                </a:schemeClr>
              </a:solidFill>
              <a:round/>
            </a:ln>
            <a:effectLst/>
          </c:spPr>
          <c:marker>
            <c:symbol val="x"/>
            <c:size val="6"/>
            <c:spPr>
              <a:noFill/>
              <a:ln w="9525">
                <a:solidFill>
                  <a:schemeClr val="accent6">
                    <a:lumMod val="75000"/>
                  </a:schemeClr>
                </a:solidFill>
              </a:ln>
              <a:effectLst/>
            </c:spPr>
          </c:marker>
          <c:dLbls>
            <c:dLbl>
              <c:idx val="0"/>
              <c:layout>
                <c:manualLayout>
                  <c:x val="-3.962195888200677E-3"/>
                  <c:y val="-7.177376758097323E-2"/>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fld id="{372E6BA1-5A11-40C9-BF74-78BF0B66F98C}" type="CELLRANGE">
                      <a:rPr lang="en-US"/>
                      <a:pPr>
                        <a:defRPr/>
                      </a:pPr>
                      <a:t>[PLAGECELL]</a:t>
                    </a:fld>
                    <a:endParaRPr lang="fr-F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r"/>
              <c:showLegendKey val="0"/>
              <c:showVal val="0"/>
              <c:showCatName val="0"/>
              <c:showSerName val="0"/>
              <c:showPercent val="0"/>
              <c:showBubbleSize val="0"/>
              <c:extLst>
                <c:ext xmlns:c15="http://schemas.microsoft.com/office/drawing/2012/chart" uri="{CE6537A1-D6FC-4f65-9D91-7224C49458BB}">
                  <c15:layout>
                    <c:manualLayout>
                      <c:w val="0.28076826070653715"/>
                      <c:h val="0.15648602842789164"/>
                    </c:manualLayout>
                  </c15:layout>
                  <c15:dlblFieldTable/>
                  <c15:showDataLabelsRange val="1"/>
                </c:ext>
                <c:ext xmlns:c16="http://schemas.microsoft.com/office/drawing/2014/chart" uri="{C3380CC4-5D6E-409C-BE32-E72D297353CC}">
                  <c16:uniqueId val="{00000005-91E3-417F-A81E-B0D5B7C7404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Calcul!$J$55</c:f>
              <c:numCache>
                <c:formatCode>General</c:formatCode>
                <c:ptCount val="1"/>
                <c:pt idx="0">
                  <c:v>374</c:v>
                </c:pt>
              </c:numCache>
            </c:numRef>
          </c:xVal>
          <c:yVal>
            <c:numRef>
              <c:f>Calcul!$K$55</c:f>
              <c:numCache>
                <c:formatCode>General</c:formatCode>
                <c:ptCount val="1"/>
                <c:pt idx="0">
                  <c:v>11.55</c:v>
                </c:pt>
              </c:numCache>
            </c:numRef>
          </c:yVal>
          <c:smooth val="0"/>
          <c:extLst>
            <c:ext xmlns:c15="http://schemas.microsoft.com/office/drawing/2012/chart" uri="{02D57815-91ED-43cb-92C2-25804820EDAC}">
              <c15:datalabelsRange>
                <c15:f>Calcul!$L$55</c15:f>
                <c15:dlblRangeCache>
                  <c:ptCount val="1"/>
                  <c:pt idx="0">
                    <c:v>Max(OBF)</c:v>
                  </c:pt>
                </c15:dlblRangeCache>
              </c15:datalabelsRange>
            </c:ext>
            <c:ext xmlns:c16="http://schemas.microsoft.com/office/drawing/2014/chart" uri="{C3380CC4-5D6E-409C-BE32-E72D297353CC}">
              <c16:uniqueId val="{00000003-91E3-417F-A81E-B0D5B7C74045}"/>
            </c:ext>
          </c:extLst>
        </c:ser>
        <c:ser>
          <c:idx val="3"/>
          <c:order val="3"/>
          <c:spPr>
            <a:ln w="15875" cap="rnd">
              <a:solidFill>
                <a:schemeClr val="bg1">
                  <a:lumMod val="75000"/>
                </a:schemeClr>
              </a:solidFill>
              <a:prstDash val="sysDot"/>
              <a:round/>
            </a:ln>
            <a:effectLst/>
          </c:spPr>
          <c:marker>
            <c:symbol val="none"/>
          </c:marker>
          <c:xVal>
            <c:numRef>
              <c:f>Calcul!$J$57:$J$58</c:f>
              <c:numCache>
                <c:formatCode>General</c:formatCode>
                <c:ptCount val="2"/>
                <c:pt idx="0">
                  <c:v>283</c:v>
                </c:pt>
                <c:pt idx="1">
                  <c:v>283</c:v>
                </c:pt>
              </c:numCache>
            </c:numRef>
          </c:xVal>
          <c:yVal>
            <c:numRef>
              <c:f>Calcul!$K$57:$K$58</c:f>
              <c:numCache>
                <c:formatCode>General</c:formatCode>
                <c:ptCount val="2"/>
                <c:pt idx="0">
                  <c:v>11.55</c:v>
                </c:pt>
                <c:pt idx="1">
                  <c:v>0</c:v>
                </c:pt>
              </c:numCache>
            </c:numRef>
          </c:yVal>
          <c:smooth val="0"/>
          <c:extLst>
            <c:ext xmlns:c16="http://schemas.microsoft.com/office/drawing/2014/chart" uri="{C3380CC4-5D6E-409C-BE32-E72D297353CC}">
              <c16:uniqueId val="{00000001-87D4-477B-A299-232CC8443640}"/>
            </c:ext>
          </c:extLst>
        </c:ser>
        <c:ser>
          <c:idx val="4"/>
          <c:order val="4"/>
          <c:spPr>
            <a:ln w="15875" cap="rnd">
              <a:solidFill>
                <a:schemeClr val="bg1">
                  <a:lumMod val="75000"/>
                </a:schemeClr>
              </a:solidFill>
              <a:prstDash val="sysDot"/>
              <a:round/>
            </a:ln>
            <a:effectLst/>
          </c:spPr>
          <c:marker>
            <c:symbol val="none"/>
          </c:marker>
          <c:xVal>
            <c:numRef>
              <c:f>Calcul!$J$60:$J$61</c:f>
              <c:numCache>
                <c:formatCode>General</c:formatCode>
                <c:ptCount val="2"/>
                <c:pt idx="0">
                  <c:v>374</c:v>
                </c:pt>
                <c:pt idx="1">
                  <c:v>374</c:v>
                </c:pt>
              </c:numCache>
            </c:numRef>
          </c:xVal>
          <c:yVal>
            <c:numRef>
              <c:f>Calcul!$K$60:$K$61</c:f>
              <c:numCache>
                <c:formatCode>General</c:formatCode>
                <c:ptCount val="2"/>
                <c:pt idx="0">
                  <c:v>11.55</c:v>
                </c:pt>
                <c:pt idx="1">
                  <c:v>0</c:v>
                </c:pt>
              </c:numCache>
            </c:numRef>
          </c:yVal>
          <c:smooth val="0"/>
          <c:extLst>
            <c:ext xmlns:c16="http://schemas.microsoft.com/office/drawing/2014/chart" uri="{C3380CC4-5D6E-409C-BE32-E72D297353CC}">
              <c16:uniqueId val="{00000002-87D4-477B-A299-232CC8443640}"/>
            </c:ext>
          </c:extLst>
        </c:ser>
        <c:ser>
          <c:idx val="5"/>
          <c:order val="5"/>
          <c:spPr>
            <a:ln w="19050" cap="rnd">
              <a:solidFill>
                <a:srgbClr val="00B050"/>
              </a:solidFill>
              <a:prstDash val="sysDot"/>
              <a:round/>
            </a:ln>
            <a:effectLst/>
          </c:spPr>
          <c:marker>
            <c:symbol val="none"/>
          </c:marker>
          <c:xVal>
            <c:numRef>
              <c:f>Calcul!$J$71:$J$75</c:f>
              <c:numCache>
                <c:formatCode>General</c:formatCode>
                <c:ptCount val="5"/>
                <c:pt idx="0">
                  <c:v>364</c:v>
                </c:pt>
                <c:pt idx="1">
                  <c:v>315.70000000000005</c:v>
                </c:pt>
                <c:pt idx="2">
                  <c:v>287</c:v>
                </c:pt>
                <c:pt idx="3">
                  <c:v>229.60000000000002</c:v>
                </c:pt>
                <c:pt idx="4">
                  <c:v>0</c:v>
                </c:pt>
              </c:numCache>
            </c:numRef>
          </c:xVal>
          <c:yVal>
            <c:numRef>
              <c:f>Calcul!$K$71:$K$75</c:f>
              <c:numCache>
                <c:formatCode>General</c:formatCode>
                <c:ptCount val="5"/>
                <c:pt idx="0">
                  <c:v>0</c:v>
                </c:pt>
                <c:pt idx="1">
                  <c:v>8</c:v>
                </c:pt>
                <c:pt idx="2">
                  <c:v>10</c:v>
                </c:pt>
                <c:pt idx="3">
                  <c:v>11</c:v>
                </c:pt>
                <c:pt idx="4">
                  <c:v>11.55</c:v>
                </c:pt>
              </c:numCache>
            </c:numRef>
          </c:yVal>
          <c:smooth val="0"/>
          <c:extLst>
            <c:ext xmlns:c16="http://schemas.microsoft.com/office/drawing/2014/chart" uri="{C3380CC4-5D6E-409C-BE32-E72D297353CC}">
              <c16:uniqueId val="{00000001-8E48-4D28-822A-D00A71F082CE}"/>
            </c:ext>
          </c:extLst>
        </c:ser>
        <c:dLbls>
          <c:showLegendKey val="0"/>
          <c:showVal val="0"/>
          <c:showCatName val="0"/>
          <c:showSerName val="0"/>
          <c:showPercent val="0"/>
          <c:showBubbleSize val="0"/>
        </c:dLbls>
        <c:axId val="783358696"/>
        <c:axId val="782957280"/>
      </c:scatterChart>
      <c:valAx>
        <c:axId val="783358696"/>
        <c:scaling>
          <c:orientation val="minMax"/>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V</a:t>
                </a:r>
                <a:r>
                  <a:rPr lang="fr-FR" baseline="0"/>
                  <a:t> (volt)</a:t>
                </a:r>
                <a:endParaRPr lang="fr-FR"/>
              </a:p>
            </c:rich>
          </c:tx>
          <c:layout>
            <c:manualLayout>
              <c:xMode val="edge"/>
              <c:yMode val="edge"/>
              <c:x val="0.46185472007459633"/>
              <c:y val="0.8250605762901098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82957280"/>
        <c:crosses val="autoZero"/>
        <c:crossBetween val="midCat"/>
      </c:valAx>
      <c:valAx>
        <c:axId val="782957280"/>
        <c:scaling>
          <c:orientation val="minMax"/>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I (ampere)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8335869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sz="1200"/>
              <a:t>P=f(V)</a:t>
            </a:r>
          </a:p>
        </c:rich>
      </c:tx>
      <c:layout>
        <c:manualLayout>
          <c:xMode val="edge"/>
          <c:yMode val="edge"/>
          <c:x val="0.42868706322041822"/>
          <c:y val="4.6044285154526734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19076780065844684"/>
          <c:y val="0.16562537006648506"/>
          <c:w val="0.71006545736233939"/>
          <c:h val="0.56111087978919894"/>
        </c:manualLayout>
      </c:layout>
      <c:scatterChart>
        <c:scatterStyle val="lineMarker"/>
        <c:varyColors val="0"/>
        <c:ser>
          <c:idx val="0"/>
          <c:order val="0"/>
          <c:spPr>
            <a:ln w="19050" cap="rnd">
              <a:solidFill>
                <a:srgbClr val="00B050"/>
              </a:solidFill>
              <a:prstDash val="sysDot"/>
              <a:round/>
            </a:ln>
            <a:effectLst>
              <a:outerShdw blurRad="152400" dir="5400000" sx="90000" sy="90000" algn="ctr" rotWithShape="0">
                <a:srgbClr val="000000">
                  <a:alpha val="87000"/>
                </a:srgbClr>
              </a:outerShdw>
            </a:effectLst>
          </c:spPr>
          <c:marker>
            <c:symbol val="none"/>
          </c:marker>
          <c:xVal>
            <c:numRef>
              <c:f>Calcul!$J$48:$J$52</c:f>
              <c:numCache>
                <c:formatCode>General</c:formatCode>
                <c:ptCount val="5"/>
                <c:pt idx="0">
                  <c:v>364</c:v>
                </c:pt>
                <c:pt idx="1">
                  <c:v>315.70000000000005</c:v>
                </c:pt>
                <c:pt idx="2">
                  <c:v>287</c:v>
                </c:pt>
                <c:pt idx="3">
                  <c:v>229.60000000000002</c:v>
                </c:pt>
                <c:pt idx="4">
                  <c:v>0</c:v>
                </c:pt>
              </c:numCache>
            </c:numRef>
          </c:xVal>
          <c:yVal>
            <c:numRef>
              <c:f>Calcul!$L$48:$L$52</c:f>
              <c:numCache>
                <c:formatCode>General</c:formatCode>
                <c:ptCount val="5"/>
                <c:pt idx="0">
                  <c:v>0</c:v>
                </c:pt>
                <c:pt idx="1">
                  <c:v>2.5256000000000003</c:v>
                </c:pt>
                <c:pt idx="2">
                  <c:v>2.87</c:v>
                </c:pt>
                <c:pt idx="3">
                  <c:v>2.5256000000000003</c:v>
                </c:pt>
                <c:pt idx="4">
                  <c:v>0</c:v>
                </c:pt>
              </c:numCache>
            </c:numRef>
          </c:yVal>
          <c:smooth val="1"/>
          <c:extLst>
            <c:ext xmlns:c16="http://schemas.microsoft.com/office/drawing/2014/chart" uri="{C3380CC4-5D6E-409C-BE32-E72D297353CC}">
              <c16:uniqueId val="{00000000-02F6-450D-A86C-06B43541CB08}"/>
            </c:ext>
          </c:extLst>
        </c:ser>
        <c:ser>
          <c:idx val="1"/>
          <c:order val="1"/>
          <c:spPr>
            <a:ln w="19050" cap="rnd">
              <a:solidFill>
                <a:srgbClr val="00B050"/>
              </a:solidFill>
              <a:prstDash val="sysDot"/>
              <a:round/>
            </a:ln>
            <a:effectLst/>
          </c:spPr>
          <c:marker>
            <c:symbol val="none"/>
          </c:marker>
          <c:xVal>
            <c:numRef>
              <c:f>Calcul!$J$71:$J$75</c:f>
              <c:numCache>
                <c:formatCode>General</c:formatCode>
                <c:ptCount val="5"/>
                <c:pt idx="0">
                  <c:v>364</c:v>
                </c:pt>
                <c:pt idx="1">
                  <c:v>315.70000000000005</c:v>
                </c:pt>
                <c:pt idx="2">
                  <c:v>287</c:v>
                </c:pt>
                <c:pt idx="3">
                  <c:v>229.60000000000002</c:v>
                </c:pt>
                <c:pt idx="4">
                  <c:v>0</c:v>
                </c:pt>
              </c:numCache>
            </c:numRef>
          </c:xVal>
          <c:yVal>
            <c:numRef>
              <c:f>Calcul!$L$71:$L$75</c:f>
              <c:numCache>
                <c:formatCode>General</c:formatCode>
                <c:ptCount val="5"/>
                <c:pt idx="0">
                  <c:v>0</c:v>
                </c:pt>
                <c:pt idx="1">
                  <c:v>2.5256000000000003</c:v>
                </c:pt>
                <c:pt idx="2">
                  <c:v>2.87</c:v>
                </c:pt>
                <c:pt idx="3">
                  <c:v>2.5256000000000003</c:v>
                </c:pt>
                <c:pt idx="4">
                  <c:v>0</c:v>
                </c:pt>
              </c:numCache>
            </c:numRef>
          </c:yVal>
          <c:smooth val="1"/>
          <c:extLst>
            <c:ext xmlns:c16="http://schemas.microsoft.com/office/drawing/2014/chart" uri="{C3380CC4-5D6E-409C-BE32-E72D297353CC}">
              <c16:uniqueId val="{00000001-ED1A-4E08-A5E3-A8DC8619BC7A}"/>
            </c:ext>
          </c:extLst>
        </c:ser>
        <c:dLbls>
          <c:showLegendKey val="0"/>
          <c:showVal val="0"/>
          <c:showCatName val="0"/>
          <c:showSerName val="0"/>
          <c:showPercent val="0"/>
          <c:showBubbleSize val="0"/>
        </c:dLbls>
        <c:axId val="783358696"/>
        <c:axId val="782957280"/>
      </c:scatterChart>
      <c:valAx>
        <c:axId val="783358696"/>
        <c:scaling>
          <c:orientation val="minMax"/>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V (volt)</a:t>
                </a:r>
              </a:p>
            </c:rich>
          </c:tx>
          <c:layout>
            <c:manualLayout>
              <c:xMode val="edge"/>
              <c:yMode val="edge"/>
              <c:x val="0.43145051965657483"/>
              <c:y val="0.8257711128216406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82957280"/>
        <c:crosses val="autoZero"/>
        <c:crossBetween val="midCat"/>
      </c:valAx>
      <c:valAx>
        <c:axId val="782957280"/>
        <c:scaling>
          <c:orientation val="minMax"/>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P (kW)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8335869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sz="1200"/>
              <a:t>H=f(Q)</a:t>
            </a:r>
          </a:p>
        </c:rich>
      </c:tx>
      <c:layout>
        <c:manualLayout>
          <c:xMode val="edge"/>
          <c:yMode val="edge"/>
          <c:x val="0.38832630149995578"/>
          <c:y val="5.3358300485527249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21764252877956028"/>
          <c:y val="0.13177750334117169"/>
          <c:w val="0.69698718783773972"/>
          <c:h val="0.55475589545696546"/>
        </c:manualLayout>
      </c:layout>
      <c:scatterChart>
        <c:scatterStyle val="lineMarker"/>
        <c:varyColors val="0"/>
        <c:ser>
          <c:idx val="0"/>
          <c:order val="0"/>
          <c:spPr>
            <a:ln w="19050" cap="rnd">
              <a:noFill/>
              <a:round/>
            </a:ln>
            <a:effectLst/>
          </c:spPr>
          <c:marker>
            <c:symbol val="none"/>
          </c:marker>
          <c:trendline>
            <c:spPr>
              <a:ln w="19050" cap="rnd">
                <a:solidFill>
                  <a:srgbClr val="92D050"/>
                </a:solidFill>
                <a:prstDash val="sysDot"/>
              </a:ln>
              <a:effectLst/>
            </c:spPr>
            <c:trendlineType val="poly"/>
            <c:order val="2"/>
            <c:dispRSqr val="0"/>
            <c:dispEq val="0"/>
          </c:trendline>
          <c:xVal>
            <c:numRef>
              <c:f>Calcul!$N$19:$N$21</c:f>
              <c:numCache>
                <c:formatCode>General</c:formatCode>
                <c:ptCount val="3"/>
                <c:pt idx="0">
                  <c:v>0</c:v>
                </c:pt>
                <c:pt idx="1">
                  <c:v>100</c:v>
                </c:pt>
                <c:pt idx="2">
                  <c:v>180</c:v>
                </c:pt>
              </c:numCache>
            </c:numRef>
          </c:xVal>
          <c:yVal>
            <c:numRef>
              <c:f>Calcul!$O$19:$O$21</c:f>
              <c:numCache>
                <c:formatCode>General</c:formatCode>
                <c:ptCount val="3"/>
                <c:pt idx="0">
                  <c:v>27</c:v>
                </c:pt>
                <c:pt idx="1">
                  <c:v>20</c:v>
                </c:pt>
                <c:pt idx="2">
                  <c:v>0</c:v>
                </c:pt>
              </c:numCache>
            </c:numRef>
          </c:yVal>
          <c:smooth val="1"/>
          <c:extLst>
            <c:ext xmlns:c16="http://schemas.microsoft.com/office/drawing/2014/chart" uri="{C3380CC4-5D6E-409C-BE32-E72D297353CC}">
              <c16:uniqueId val="{00000000-37C2-4881-9454-855B3D064800}"/>
            </c:ext>
          </c:extLst>
        </c:ser>
        <c:ser>
          <c:idx val="1"/>
          <c:order val="1"/>
          <c:spPr>
            <a:ln w="19050" cap="rnd">
              <a:noFill/>
              <a:round/>
            </a:ln>
            <a:effectLst/>
          </c:spPr>
          <c:marker>
            <c:symbol val="none"/>
          </c:marker>
          <c:trendline>
            <c:spPr>
              <a:ln w="19050" cap="rnd">
                <a:solidFill>
                  <a:srgbClr val="00B050"/>
                </a:solidFill>
                <a:prstDash val="solid"/>
              </a:ln>
              <a:effectLst>
                <a:outerShdw blurRad="368300" dist="50800" dir="4260000" sx="86000" sy="86000" algn="ctr" rotWithShape="0">
                  <a:srgbClr val="000000">
                    <a:alpha val="92000"/>
                  </a:srgbClr>
                </a:outerShdw>
              </a:effectLst>
            </c:spPr>
            <c:trendlineType val="poly"/>
            <c:order val="2"/>
            <c:dispRSqr val="0"/>
            <c:dispEq val="0"/>
          </c:trendline>
          <c:xVal>
            <c:numRef>
              <c:f>Calcul!$N$23:$N$25</c:f>
              <c:numCache>
                <c:formatCode>General</c:formatCode>
                <c:ptCount val="3"/>
                <c:pt idx="0">
                  <c:v>0</c:v>
                </c:pt>
                <c:pt idx="1">
                  <c:v>89.179999805516431</c:v>
                </c:pt>
                <c:pt idx="2">
                  <c:v>160.52399964992958</c:v>
                </c:pt>
              </c:numCache>
            </c:numRef>
          </c:xVal>
          <c:yVal>
            <c:numRef>
              <c:f>Calcul!$O$23:$O$25</c:f>
              <c:numCache>
                <c:formatCode>General</c:formatCode>
                <c:ptCount val="3"/>
                <c:pt idx="0">
                  <c:v>21.473295386342159</c:v>
                </c:pt>
                <c:pt idx="1">
                  <c:v>15.906144730623822</c:v>
                </c:pt>
                <c:pt idx="2">
                  <c:v>0</c:v>
                </c:pt>
              </c:numCache>
            </c:numRef>
          </c:yVal>
          <c:smooth val="1"/>
          <c:extLst>
            <c:ext xmlns:c16="http://schemas.microsoft.com/office/drawing/2014/chart" uri="{C3380CC4-5D6E-409C-BE32-E72D297353CC}">
              <c16:uniqueId val="{00000001-37C2-4881-9454-855B3D064800}"/>
            </c:ext>
          </c:extLst>
        </c:ser>
        <c:ser>
          <c:idx val="2"/>
          <c:order val="2"/>
          <c:tx>
            <c:strRef>
              <c:f>Calcul!$K$87</c:f>
              <c:strCache>
                <c:ptCount val="1"/>
                <c:pt idx="0">
                  <c:v>Nominal pump capability</c:v>
                </c:pt>
              </c:strCache>
            </c:strRef>
          </c:tx>
          <c:spPr>
            <a:ln w="25400" cap="rnd">
              <a:noFill/>
              <a:round/>
            </a:ln>
            <a:effectLst/>
          </c:spPr>
          <c:marker>
            <c:symbol val="circle"/>
            <c:size val="4"/>
            <c:spPr>
              <a:solidFill>
                <a:schemeClr val="accent3"/>
              </a:solidFill>
              <a:ln w="9525">
                <a:solidFill>
                  <a:schemeClr val="accent3"/>
                </a:solidFill>
              </a:ln>
              <a:effectLst/>
            </c:spPr>
          </c:marker>
          <c:dLbls>
            <c:dLbl>
              <c:idx val="0"/>
              <c:layout>
                <c:manualLayout>
                  <c:x val="9.5108011368901249E-2"/>
                  <c:y val="-9.642579404330727E-2"/>
                </c:manualLayout>
              </c:layout>
              <c:spPr>
                <a:noFill/>
                <a:ln>
                  <a:noFill/>
                </a:ln>
                <a:effectLst/>
              </c:spPr>
              <c:txPr>
                <a:bodyPr rot="0" spcFirstLastPara="1" vertOverflow="ellipsis" vert="horz" wrap="square" lIns="3600" tIns="3600" rIns="3600" bIns="360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1"/>
              <c:showPercent val="0"/>
              <c:showBubbleSize val="0"/>
              <c:extLst>
                <c:ext xmlns:c15="http://schemas.microsoft.com/office/drawing/2012/chart" uri="{CE6537A1-D6FC-4f65-9D91-7224C49458BB}">
                  <c15:layout>
                    <c:manualLayout>
                      <c:w val="0.30551173929636993"/>
                      <c:h val="0.30344272669071387"/>
                    </c:manualLayout>
                  </c15:layout>
                </c:ext>
                <c:ext xmlns:c16="http://schemas.microsoft.com/office/drawing/2014/chart" uri="{C3380CC4-5D6E-409C-BE32-E72D297353CC}">
                  <c16:uniqueId val="{00000005-E121-4F4F-BED6-49806B1FCCE0}"/>
                </c:ext>
              </c:extLst>
            </c:dLbl>
            <c:spPr>
              <a:noFill/>
              <a:ln>
                <a:noFill/>
              </a:ln>
              <a:effectLst/>
            </c:spPr>
            <c:txPr>
              <a:bodyPr rot="0" spcFirstLastPara="1" vertOverflow="ellipsis" vert="horz" wrap="square" lIns="3600" tIns="3600" rIns="3600" bIns="360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Calcul!$N$20</c:f>
              <c:numCache>
                <c:formatCode>General</c:formatCode>
                <c:ptCount val="1"/>
                <c:pt idx="0">
                  <c:v>100</c:v>
                </c:pt>
              </c:numCache>
            </c:numRef>
          </c:xVal>
          <c:yVal>
            <c:numRef>
              <c:f>Calcul!$O$20</c:f>
              <c:numCache>
                <c:formatCode>General</c:formatCode>
                <c:ptCount val="1"/>
                <c:pt idx="0">
                  <c:v>20</c:v>
                </c:pt>
              </c:numCache>
            </c:numRef>
          </c:yVal>
          <c:smooth val="0"/>
          <c:extLst>
            <c:ext xmlns:c16="http://schemas.microsoft.com/office/drawing/2014/chart" uri="{C3380CC4-5D6E-409C-BE32-E72D297353CC}">
              <c16:uniqueId val="{00000004-37C2-4881-9454-855B3D064800}"/>
            </c:ext>
          </c:extLst>
        </c:ser>
        <c:ser>
          <c:idx val="3"/>
          <c:order val="3"/>
          <c:tx>
            <c:strRef>
              <c:f>Calcul!$K$86</c:f>
              <c:strCache>
                <c:ptCount val="1"/>
                <c:pt idx="0">
                  <c:v>Capability     @1000W/m²</c:v>
                </c:pt>
              </c:strCache>
            </c:strRef>
          </c:tx>
          <c:spPr>
            <a:ln w="25400" cap="rnd">
              <a:noFill/>
              <a:round/>
            </a:ln>
            <a:effectLst/>
          </c:spPr>
          <c:marker>
            <c:symbol val="circle"/>
            <c:size val="4"/>
            <c:spPr>
              <a:solidFill>
                <a:schemeClr val="accent4"/>
              </a:solidFill>
              <a:ln w="9525">
                <a:solidFill>
                  <a:schemeClr val="tx1"/>
                </a:solidFill>
              </a:ln>
              <a:effectLst/>
            </c:spPr>
          </c:marker>
          <c:dLbls>
            <c:dLbl>
              <c:idx val="0"/>
              <c:layout>
                <c:manualLayout>
                  <c:x val="-0.34412129480666953"/>
                  <c:y val="0.22393160540571683"/>
                </c:manualLayout>
              </c:layout>
              <c:spPr>
                <a:noFill/>
                <a:ln>
                  <a:noFill/>
                </a:ln>
                <a:effectLst/>
              </c:spPr>
              <c:txPr>
                <a:bodyPr rot="0" spcFirstLastPara="1" vertOverflow="ellipsis" vert="horz" wrap="square" lIns="3600" tIns="3600" rIns="3600" bIns="360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1"/>
              <c:showPercent val="0"/>
              <c:showBubbleSize val="0"/>
              <c:extLst>
                <c:ext xmlns:c15="http://schemas.microsoft.com/office/drawing/2012/chart" uri="{CE6537A1-D6FC-4f65-9D91-7224C49458BB}">
                  <c15:layout>
                    <c:manualLayout>
                      <c:w val="0.37864858893829817"/>
                      <c:h val="0.16272108591758463"/>
                    </c:manualLayout>
                  </c15:layout>
                </c:ext>
                <c:ext xmlns:c16="http://schemas.microsoft.com/office/drawing/2014/chart" uri="{C3380CC4-5D6E-409C-BE32-E72D297353CC}">
                  <c16:uniqueId val="{00000004-E121-4F4F-BED6-49806B1FCCE0}"/>
                </c:ext>
              </c:extLst>
            </c:dLbl>
            <c:spPr>
              <a:noFill/>
              <a:ln>
                <a:noFill/>
              </a:ln>
              <a:effectLst/>
            </c:spPr>
            <c:txPr>
              <a:bodyPr rot="0" spcFirstLastPara="1" vertOverflow="ellipsis" vert="horz" wrap="square" lIns="3600" tIns="3600" rIns="3600" bIns="360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Calcul!$N$24</c:f>
              <c:numCache>
                <c:formatCode>General</c:formatCode>
                <c:ptCount val="1"/>
                <c:pt idx="0">
                  <c:v>89.179999805516431</c:v>
                </c:pt>
              </c:numCache>
            </c:numRef>
          </c:xVal>
          <c:yVal>
            <c:numRef>
              <c:f>Calcul!$O$24</c:f>
              <c:numCache>
                <c:formatCode>General</c:formatCode>
                <c:ptCount val="1"/>
                <c:pt idx="0">
                  <c:v>15.906144730623822</c:v>
                </c:pt>
              </c:numCache>
            </c:numRef>
          </c:yVal>
          <c:smooth val="0"/>
          <c:extLst>
            <c:ext xmlns:c16="http://schemas.microsoft.com/office/drawing/2014/chart" uri="{C3380CC4-5D6E-409C-BE32-E72D297353CC}">
              <c16:uniqueId val="{00000005-37C2-4881-9454-855B3D064800}"/>
            </c:ext>
          </c:extLst>
        </c:ser>
        <c:dLbls>
          <c:showLegendKey val="0"/>
          <c:showVal val="0"/>
          <c:showCatName val="0"/>
          <c:showSerName val="0"/>
          <c:showPercent val="0"/>
          <c:showBubbleSize val="0"/>
        </c:dLbls>
        <c:axId val="783358696"/>
        <c:axId val="782957280"/>
      </c:scatterChart>
      <c:valAx>
        <c:axId val="783358696"/>
        <c:scaling>
          <c:orientation val="minMax"/>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sz="900"/>
                  <a:t>Q (m3/h)</a:t>
                </a:r>
              </a:p>
            </c:rich>
          </c:tx>
          <c:layout>
            <c:manualLayout>
              <c:xMode val="edge"/>
              <c:yMode val="edge"/>
              <c:x val="0.44303482027073643"/>
              <c:y val="0.791839716803978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82957280"/>
        <c:crosses val="autoZero"/>
        <c:crossBetween val="midCat"/>
      </c:valAx>
      <c:valAx>
        <c:axId val="782957280"/>
        <c:scaling>
          <c:orientation val="minMax"/>
          <c:min val="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H (m)</a:t>
                </a:r>
              </a:p>
            </c:rich>
          </c:tx>
          <c:layout>
            <c:manualLayout>
              <c:xMode val="edge"/>
              <c:yMode val="edge"/>
              <c:x val="0"/>
              <c:y val="0.2820837069242611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8335869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chart" Target="../charts/chart2.xml"/><Relationship Id="rId7" Type="http://schemas.openxmlformats.org/officeDocument/2006/relationships/image" Target="../media/image17.png"/><Relationship Id="rId2" Type="http://schemas.openxmlformats.org/officeDocument/2006/relationships/chart" Target="../charts/chart1.xml"/><Relationship Id="rId1" Type="http://schemas.openxmlformats.org/officeDocument/2006/relationships/image" Target="../media/image14.png"/><Relationship Id="rId6" Type="http://schemas.openxmlformats.org/officeDocument/2006/relationships/image" Target="../media/image16.png"/><Relationship Id="rId5" Type="http://schemas.openxmlformats.org/officeDocument/2006/relationships/image" Target="../media/image15.png"/><Relationship Id="rId10" Type="http://schemas.openxmlformats.org/officeDocument/2006/relationships/image" Target="../media/image4.emf"/><Relationship Id="rId4" Type="http://schemas.openxmlformats.org/officeDocument/2006/relationships/chart" Target="../charts/chart3.xml"/><Relationship Id="rId9" Type="http://schemas.openxmlformats.org/officeDocument/2006/relationships/image" Target="../media/image18.emf"/></Relationships>
</file>

<file path=xl/drawings/_rels/drawing3.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6.emf"/><Relationship Id="rId3" Type="http://schemas.openxmlformats.org/officeDocument/2006/relationships/image" Target="../media/image11.emf"/><Relationship Id="rId7"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8.emf"/><Relationship Id="rId5" Type="http://schemas.openxmlformats.org/officeDocument/2006/relationships/image" Target="../media/image9.emf"/><Relationship Id="rId4" Type="http://schemas.openxmlformats.org/officeDocument/2006/relationships/image" Target="../media/image10.emf"/><Relationship Id="rId9"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525780</xdr:colOff>
          <xdr:row>0</xdr:row>
          <xdr:rowOff>137160</xdr:rowOff>
        </xdr:from>
        <xdr:to>
          <xdr:col>28</xdr:col>
          <xdr:colOff>807720</xdr:colOff>
          <xdr:row>2</xdr:row>
          <xdr:rowOff>15240</xdr:rowOff>
        </xdr:to>
        <xdr:sp macro="" textlink="">
          <xdr:nvSpPr>
            <xdr:cNvPr id="8207" name="ComboBox1" hidden="1">
              <a:extLst>
                <a:ext uri="{63B3BB69-23CF-44E3-9099-C40C66FF867C}">
                  <a14:compatExt spid="_x0000_s8207"/>
                </a:ext>
                <a:ext uri="{FF2B5EF4-FFF2-40B4-BE49-F238E27FC236}">
                  <a16:creationId xmlns:a16="http://schemas.microsoft.com/office/drawing/2014/main" id="{00000000-0008-0000-0000-00000F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571500</xdr:colOff>
          <xdr:row>26</xdr:row>
          <xdr:rowOff>45720</xdr:rowOff>
        </xdr:from>
        <xdr:to>
          <xdr:col>13</xdr:col>
          <xdr:colOff>38100</xdr:colOff>
          <xdr:row>27</xdr:row>
          <xdr:rowOff>7620</xdr:rowOff>
        </xdr:to>
        <xdr:sp macro="" textlink="">
          <xdr:nvSpPr>
            <xdr:cNvPr id="8208" name="CheckBox1" hidden="1">
              <a:extLst>
                <a:ext uri="{63B3BB69-23CF-44E3-9099-C40C66FF867C}">
                  <a14:compatExt spid="_x0000_s8208"/>
                </a:ext>
                <a:ext uri="{FF2B5EF4-FFF2-40B4-BE49-F238E27FC236}">
                  <a16:creationId xmlns:a16="http://schemas.microsoft.com/office/drawing/2014/main" id="{00000000-0008-0000-0000-000010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27</xdr:col>
      <xdr:colOff>430305</xdr:colOff>
      <xdr:row>34</xdr:row>
      <xdr:rowOff>0</xdr:rowOff>
    </xdr:from>
    <xdr:to>
      <xdr:col>28</xdr:col>
      <xdr:colOff>795923</xdr:colOff>
      <xdr:row>36</xdr:row>
      <xdr:rowOff>149447</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5159317" y="6275294"/>
          <a:ext cx="1208300" cy="508035"/>
        </a:xfrm>
        <a:prstGeom prst="rect">
          <a:avLst/>
        </a:prstGeom>
      </xdr:spPr>
    </xdr:pic>
    <xdr:clientData/>
  </xdr:twoCellAnchor>
  <xdr:twoCellAnchor editAs="oneCell">
    <xdr:from>
      <xdr:col>2</xdr:col>
      <xdr:colOff>107576</xdr:colOff>
      <xdr:row>0</xdr:row>
      <xdr:rowOff>71717</xdr:rowOff>
    </xdr:from>
    <xdr:to>
      <xdr:col>2</xdr:col>
      <xdr:colOff>510988</xdr:colOff>
      <xdr:row>2</xdr:row>
      <xdr:rowOff>116977</xdr:rowOff>
    </xdr:to>
    <xdr:pic>
      <xdr:nvPicPr>
        <xdr:cNvPr id="4" name="Picture 26">
          <a:extLst>
            <a:ext uri="{FF2B5EF4-FFF2-40B4-BE49-F238E27FC236}">
              <a16:creationId xmlns:a16="http://schemas.microsoft.com/office/drawing/2014/main" id="{FE41CB79-FCAE-470F-B8C4-03669DF58D8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val="0"/>
            </a:ext>
          </a:extLst>
        </a:blip>
        <a:stretch>
          <a:fillRect/>
        </a:stretch>
      </xdr:blipFill>
      <xdr:spPr>
        <a:xfrm>
          <a:off x="493058" y="71717"/>
          <a:ext cx="403412" cy="4038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44825</xdr:colOff>
      <xdr:row>3</xdr:row>
      <xdr:rowOff>457201</xdr:rowOff>
    </xdr:from>
    <xdr:to>
      <xdr:col>18</xdr:col>
      <xdr:colOff>80684</xdr:colOff>
      <xdr:row>46</xdr:row>
      <xdr:rowOff>70512</xdr:rowOff>
    </xdr:to>
    <xdr:pic>
      <xdr:nvPicPr>
        <xdr:cNvPr id="6" name="Image 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65060" y="995083"/>
          <a:ext cx="4392706" cy="6560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116540</xdr:colOff>
      <xdr:row>7</xdr:row>
      <xdr:rowOff>44001</xdr:rowOff>
    </xdr:from>
    <xdr:to>
      <xdr:col>21</xdr:col>
      <xdr:colOff>17929</xdr:colOff>
      <xdr:row>10</xdr:row>
      <xdr:rowOff>143442</xdr:rowOff>
    </xdr:to>
    <xdr:grpSp>
      <xdr:nvGrpSpPr>
        <xdr:cNvPr id="39" name="Groupe 38">
          <a:extLst>
            <a:ext uri="{FF2B5EF4-FFF2-40B4-BE49-F238E27FC236}">
              <a16:creationId xmlns:a16="http://schemas.microsoft.com/office/drawing/2014/main" id="{00000000-0008-0000-0100-000027000000}"/>
            </a:ext>
          </a:extLst>
        </xdr:cNvPr>
        <xdr:cNvGrpSpPr/>
      </xdr:nvGrpSpPr>
      <xdr:grpSpPr>
        <a:xfrm>
          <a:off x="8704728" y="1532142"/>
          <a:ext cx="2384613" cy="610429"/>
          <a:chOff x="5720025" y="8114368"/>
          <a:chExt cx="2686596" cy="677104"/>
        </a:xfrm>
      </xdr:grpSpPr>
      <xdr:cxnSp macro="">
        <xdr:nvCxnSpPr>
          <xdr:cNvPr id="40" name="Connecteur droit 39">
            <a:extLst>
              <a:ext uri="{FF2B5EF4-FFF2-40B4-BE49-F238E27FC236}">
                <a16:creationId xmlns:a16="http://schemas.microsoft.com/office/drawing/2014/main" id="{00000000-0008-0000-0100-000028000000}"/>
              </a:ext>
            </a:extLst>
          </xdr:cNvPr>
          <xdr:cNvCxnSpPr/>
        </xdr:nvCxnSpPr>
        <xdr:spPr>
          <a:xfrm flipV="1">
            <a:off x="5797393" y="8115282"/>
            <a:ext cx="676579" cy="599928"/>
          </a:xfrm>
          <a:prstGeom prst="line">
            <a:avLst/>
          </a:prstGeom>
          <a:ln w="19050">
            <a:solidFill>
              <a:srgbClr val="00B05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41" name="Connecteur droit 40">
            <a:extLst>
              <a:ext uri="{FF2B5EF4-FFF2-40B4-BE49-F238E27FC236}">
                <a16:creationId xmlns:a16="http://schemas.microsoft.com/office/drawing/2014/main" id="{00000000-0008-0000-0100-000029000000}"/>
              </a:ext>
            </a:extLst>
          </xdr:cNvPr>
          <xdr:cNvCxnSpPr/>
        </xdr:nvCxnSpPr>
        <xdr:spPr>
          <a:xfrm flipV="1">
            <a:off x="6473972" y="8114368"/>
            <a:ext cx="1932649" cy="913"/>
          </a:xfrm>
          <a:prstGeom prst="line">
            <a:avLst/>
          </a:prstGeom>
          <a:ln w="19050">
            <a:solidFill>
              <a:srgbClr val="00B05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2" name="Ellipse 41">
            <a:extLst>
              <a:ext uri="{FF2B5EF4-FFF2-40B4-BE49-F238E27FC236}">
                <a16:creationId xmlns:a16="http://schemas.microsoft.com/office/drawing/2014/main" id="{00000000-0008-0000-0100-00002A000000}"/>
              </a:ext>
            </a:extLst>
          </xdr:cNvPr>
          <xdr:cNvSpPr/>
        </xdr:nvSpPr>
        <xdr:spPr>
          <a:xfrm>
            <a:off x="5720025" y="8696849"/>
            <a:ext cx="87085" cy="94623"/>
          </a:xfrm>
          <a:prstGeom prst="ellipse">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8</xdr:col>
      <xdr:colOff>8964</xdr:colOff>
      <xdr:row>18</xdr:row>
      <xdr:rowOff>36688</xdr:rowOff>
    </xdr:from>
    <xdr:to>
      <xdr:col>13</xdr:col>
      <xdr:colOff>421339</xdr:colOff>
      <xdr:row>25</xdr:row>
      <xdr:rowOff>28239</xdr:rowOff>
    </xdr:to>
    <xdr:grpSp>
      <xdr:nvGrpSpPr>
        <xdr:cNvPr id="34" name="Groupe 33">
          <a:extLst>
            <a:ext uri="{FF2B5EF4-FFF2-40B4-BE49-F238E27FC236}">
              <a16:creationId xmlns:a16="http://schemas.microsoft.com/office/drawing/2014/main" id="{00000000-0008-0000-0100-000022000000}"/>
            </a:ext>
          </a:extLst>
        </xdr:cNvPr>
        <xdr:cNvGrpSpPr/>
      </xdr:nvGrpSpPr>
      <xdr:grpSpPr>
        <a:xfrm flipH="1">
          <a:off x="3567952" y="3308806"/>
          <a:ext cx="2537011" cy="959739"/>
          <a:chOff x="6931095" y="8051121"/>
          <a:chExt cx="2454806" cy="677361"/>
        </a:xfrm>
      </xdr:grpSpPr>
      <xdr:cxnSp macro="">
        <xdr:nvCxnSpPr>
          <xdr:cNvPr id="35" name="Connecteur droit 34">
            <a:extLst>
              <a:ext uri="{FF2B5EF4-FFF2-40B4-BE49-F238E27FC236}">
                <a16:creationId xmlns:a16="http://schemas.microsoft.com/office/drawing/2014/main" id="{00000000-0008-0000-0100-000023000000}"/>
              </a:ext>
            </a:extLst>
          </xdr:cNvPr>
          <xdr:cNvCxnSpPr/>
        </xdr:nvCxnSpPr>
        <xdr:spPr>
          <a:xfrm flipV="1">
            <a:off x="6966708" y="8051121"/>
            <a:ext cx="887605" cy="639745"/>
          </a:xfrm>
          <a:prstGeom prst="line">
            <a:avLst/>
          </a:prstGeom>
          <a:ln w="19050">
            <a:solidFill>
              <a:srgbClr val="00B05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36" name="Connecteur droit 35">
            <a:extLst>
              <a:ext uri="{FF2B5EF4-FFF2-40B4-BE49-F238E27FC236}">
                <a16:creationId xmlns:a16="http://schemas.microsoft.com/office/drawing/2014/main" id="{00000000-0008-0000-0100-000024000000}"/>
              </a:ext>
            </a:extLst>
          </xdr:cNvPr>
          <xdr:cNvCxnSpPr/>
        </xdr:nvCxnSpPr>
        <xdr:spPr>
          <a:xfrm>
            <a:off x="7846869" y="8053776"/>
            <a:ext cx="1539032" cy="0"/>
          </a:xfrm>
          <a:prstGeom prst="line">
            <a:avLst/>
          </a:prstGeom>
          <a:ln w="19050">
            <a:solidFill>
              <a:srgbClr val="00B05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37" name="Ellipse 36">
            <a:extLst>
              <a:ext uri="{FF2B5EF4-FFF2-40B4-BE49-F238E27FC236}">
                <a16:creationId xmlns:a16="http://schemas.microsoft.com/office/drawing/2014/main" id="{00000000-0008-0000-0100-000025000000}"/>
              </a:ext>
            </a:extLst>
          </xdr:cNvPr>
          <xdr:cNvSpPr/>
        </xdr:nvSpPr>
        <xdr:spPr>
          <a:xfrm>
            <a:off x="6931095" y="8665226"/>
            <a:ext cx="77691" cy="63256"/>
          </a:xfrm>
          <a:prstGeom prst="ellips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16</xdr:col>
      <xdr:colOff>340656</xdr:colOff>
      <xdr:row>38</xdr:row>
      <xdr:rowOff>107582</xdr:rowOff>
    </xdr:from>
    <xdr:to>
      <xdr:col>20</xdr:col>
      <xdr:colOff>98609</xdr:colOff>
      <xdr:row>42</xdr:row>
      <xdr:rowOff>125517</xdr:rowOff>
    </xdr:to>
    <xdr:grpSp>
      <xdr:nvGrpSpPr>
        <xdr:cNvPr id="21" name="Groupe 20">
          <a:extLst>
            <a:ext uri="{FF2B5EF4-FFF2-40B4-BE49-F238E27FC236}">
              <a16:creationId xmlns:a16="http://schemas.microsoft.com/office/drawing/2014/main" id="{00000000-0008-0000-0100-000015000000}"/>
            </a:ext>
          </a:extLst>
        </xdr:cNvPr>
        <xdr:cNvGrpSpPr/>
      </xdr:nvGrpSpPr>
      <xdr:grpSpPr>
        <a:xfrm>
          <a:off x="8139950" y="6158758"/>
          <a:ext cx="2913530" cy="735112"/>
          <a:chOff x="5748453" y="8068458"/>
          <a:chExt cx="4040217" cy="708622"/>
        </a:xfrm>
      </xdr:grpSpPr>
      <xdr:cxnSp macro="">
        <xdr:nvCxnSpPr>
          <xdr:cNvPr id="9" name="Connecteur droit 8">
            <a:extLst>
              <a:ext uri="{FF2B5EF4-FFF2-40B4-BE49-F238E27FC236}">
                <a16:creationId xmlns:a16="http://schemas.microsoft.com/office/drawing/2014/main" id="{00000000-0008-0000-0100-000009000000}"/>
              </a:ext>
            </a:extLst>
          </xdr:cNvPr>
          <xdr:cNvCxnSpPr/>
        </xdr:nvCxnSpPr>
        <xdr:spPr>
          <a:xfrm flipV="1">
            <a:off x="5815177" y="8069891"/>
            <a:ext cx="887605" cy="639745"/>
          </a:xfrm>
          <a:prstGeom prst="line">
            <a:avLst/>
          </a:prstGeom>
          <a:ln w="19050">
            <a:solidFill>
              <a:srgbClr val="00B05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27" name="Connecteur droit 26">
            <a:extLst>
              <a:ext uri="{FF2B5EF4-FFF2-40B4-BE49-F238E27FC236}">
                <a16:creationId xmlns:a16="http://schemas.microsoft.com/office/drawing/2014/main" id="{00000000-0008-0000-0100-00001B000000}"/>
              </a:ext>
            </a:extLst>
          </xdr:cNvPr>
          <xdr:cNvCxnSpPr/>
        </xdr:nvCxnSpPr>
        <xdr:spPr>
          <a:xfrm>
            <a:off x="6677844" y="8068458"/>
            <a:ext cx="3110826" cy="0"/>
          </a:xfrm>
          <a:prstGeom prst="line">
            <a:avLst/>
          </a:prstGeom>
          <a:ln w="19050">
            <a:solidFill>
              <a:srgbClr val="00B05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0" name="Ellipse 19">
            <a:extLst>
              <a:ext uri="{FF2B5EF4-FFF2-40B4-BE49-F238E27FC236}">
                <a16:creationId xmlns:a16="http://schemas.microsoft.com/office/drawing/2014/main" id="{00000000-0008-0000-0100-000014000000}"/>
              </a:ext>
            </a:extLst>
          </xdr:cNvPr>
          <xdr:cNvSpPr/>
        </xdr:nvSpPr>
        <xdr:spPr>
          <a:xfrm>
            <a:off x="5748453" y="8682457"/>
            <a:ext cx="87085" cy="94623"/>
          </a:xfrm>
          <a:prstGeom prst="ellipse">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8</xdr:col>
      <xdr:colOff>0</xdr:colOff>
      <xdr:row>7</xdr:row>
      <xdr:rowOff>26782</xdr:rowOff>
    </xdr:from>
    <xdr:to>
      <xdr:col>12</xdr:col>
      <xdr:colOff>498934</xdr:colOff>
      <xdr:row>11</xdr:row>
      <xdr:rowOff>62754</xdr:rowOff>
    </xdr:to>
    <xdr:grpSp>
      <xdr:nvGrpSpPr>
        <xdr:cNvPr id="84" name="Groupe 83">
          <a:extLst>
            <a:ext uri="{FF2B5EF4-FFF2-40B4-BE49-F238E27FC236}">
              <a16:creationId xmlns:a16="http://schemas.microsoft.com/office/drawing/2014/main" id="{00000000-0008-0000-0100-000054000000}"/>
            </a:ext>
          </a:extLst>
        </xdr:cNvPr>
        <xdr:cNvGrpSpPr/>
      </xdr:nvGrpSpPr>
      <xdr:grpSpPr>
        <a:xfrm flipH="1">
          <a:off x="3558988" y="1514923"/>
          <a:ext cx="1960181" cy="726255"/>
          <a:chOff x="6931096" y="8114560"/>
          <a:chExt cx="2012951" cy="613920"/>
        </a:xfrm>
      </xdr:grpSpPr>
      <xdr:cxnSp macro="">
        <xdr:nvCxnSpPr>
          <xdr:cNvPr id="85" name="Connecteur droit 84">
            <a:extLst>
              <a:ext uri="{FF2B5EF4-FFF2-40B4-BE49-F238E27FC236}">
                <a16:creationId xmlns:a16="http://schemas.microsoft.com/office/drawing/2014/main" id="{00000000-0008-0000-0100-000055000000}"/>
              </a:ext>
            </a:extLst>
          </xdr:cNvPr>
          <xdr:cNvCxnSpPr/>
        </xdr:nvCxnSpPr>
        <xdr:spPr>
          <a:xfrm flipV="1">
            <a:off x="6966708" y="8120643"/>
            <a:ext cx="765889" cy="570223"/>
          </a:xfrm>
          <a:prstGeom prst="line">
            <a:avLst/>
          </a:prstGeom>
          <a:ln w="19050">
            <a:solidFill>
              <a:schemeClr val="accent3"/>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86" name="Connecteur droit 85">
            <a:extLst>
              <a:ext uri="{FF2B5EF4-FFF2-40B4-BE49-F238E27FC236}">
                <a16:creationId xmlns:a16="http://schemas.microsoft.com/office/drawing/2014/main" id="{00000000-0008-0000-0100-000056000000}"/>
              </a:ext>
            </a:extLst>
          </xdr:cNvPr>
          <xdr:cNvCxnSpPr/>
        </xdr:nvCxnSpPr>
        <xdr:spPr>
          <a:xfrm>
            <a:off x="7723559" y="8114560"/>
            <a:ext cx="1220488" cy="91"/>
          </a:xfrm>
          <a:prstGeom prst="line">
            <a:avLst/>
          </a:prstGeom>
          <a:ln w="19050">
            <a:solidFill>
              <a:schemeClr val="accent3"/>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87" name="Ellipse 86">
            <a:extLst>
              <a:ext uri="{FF2B5EF4-FFF2-40B4-BE49-F238E27FC236}">
                <a16:creationId xmlns:a16="http://schemas.microsoft.com/office/drawing/2014/main" id="{00000000-0008-0000-0100-000057000000}"/>
              </a:ext>
            </a:extLst>
          </xdr:cNvPr>
          <xdr:cNvSpPr/>
        </xdr:nvSpPr>
        <xdr:spPr>
          <a:xfrm>
            <a:off x="6931096" y="8665224"/>
            <a:ext cx="77691" cy="63256"/>
          </a:xfrm>
          <a:prstGeom prst="ellipse">
            <a:avLst/>
          </a:prstGeom>
          <a:solidFill>
            <a:schemeClr val="accent3"/>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0</xdr:col>
      <xdr:colOff>286870</xdr:colOff>
      <xdr:row>38</xdr:row>
      <xdr:rowOff>116546</xdr:rowOff>
    </xdr:from>
    <xdr:to>
      <xdr:col>6</xdr:col>
      <xdr:colOff>98611</xdr:colOff>
      <xdr:row>49</xdr:row>
      <xdr:rowOff>53795</xdr:rowOff>
    </xdr:to>
    <xdr:graphicFrame macro="">
      <xdr:nvGraphicFramePr>
        <xdr:cNvPr id="1028" name="Graphique 1027">
          <a:extLst>
            <a:ext uri="{FF2B5EF4-FFF2-40B4-BE49-F238E27FC236}">
              <a16:creationId xmlns:a16="http://schemas.microsoft.com/office/drawing/2014/main" id="{00000000-0008-0000-0100-00000404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44825</xdr:colOff>
      <xdr:row>39</xdr:row>
      <xdr:rowOff>39894</xdr:rowOff>
    </xdr:from>
    <xdr:to>
      <xdr:col>11</xdr:col>
      <xdr:colOff>125506</xdr:colOff>
      <xdr:row>49</xdr:row>
      <xdr:rowOff>71718</xdr:rowOff>
    </xdr:to>
    <xdr:graphicFrame macro="">
      <xdr:nvGraphicFramePr>
        <xdr:cNvPr id="104" name="Graphique 103">
          <a:extLst>
            <a:ext uri="{FF2B5EF4-FFF2-40B4-BE49-F238E27FC236}">
              <a16:creationId xmlns:a16="http://schemas.microsoft.com/office/drawing/2014/main" id="{00000000-0008-0000-0100-00006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349624</xdr:colOff>
      <xdr:row>30</xdr:row>
      <xdr:rowOff>80679</xdr:rowOff>
    </xdr:from>
    <xdr:to>
      <xdr:col>21</xdr:col>
      <xdr:colOff>8964</xdr:colOff>
      <xdr:row>38</xdr:row>
      <xdr:rowOff>8958</xdr:rowOff>
    </xdr:to>
    <xdr:grpSp>
      <xdr:nvGrpSpPr>
        <xdr:cNvPr id="61" name="Groupe 60">
          <a:extLst>
            <a:ext uri="{FF2B5EF4-FFF2-40B4-BE49-F238E27FC236}">
              <a16:creationId xmlns:a16="http://schemas.microsoft.com/office/drawing/2014/main" id="{00000000-0008-0000-0100-00003D000000}"/>
            </a:ext>
          </a:extLst>
        </xdr:cNvPr>
        <xdr:cNvGrpSpPr/>
      </xdr:nvGrpSpPr>
      <xdr:grpSpPr>
        <a:xfrm>
          <a:off x="8148918" y="5208491"/>
          <a:ext cx="2931458" cy="851643"/>
          <a:chOff x="5042374" y="8040017"/>
          <a:chExt cx="5592480" cy="1042910"/>
        </a:xfrm>
      </xdr:grpSpPr>
      <xdr:cxnSp macro="">
        <xdr:nvCxnSpPr>
          <xdr:cNvPr id="63" name="Connecteur droit 62">
            <a:extLst>
              <a:ext uri="{FF2B5EF4-FFF2-40B4-BE49-F238E27FC236}">
                <a16:creationId xmlns:a16="http://schemas.microsoft.com/office/drawing/2014/main" id="{00000000-0008-0000-0100-00003F000000}"/>
              </a:ext>
            </a:extLst>
          </xdr:cNvPr>
          <xdr:cNvCxnSpPr/>
        </xdr:nvCxnSpPr>
        <xdr:spPr>
          <a:xfrm flipV="1">
            <a:off x="5075706" y="8042285"/>
            <a:ext cx="1361721" cy="988880"/>
          </a:xfrm>
          <a:prstGeom prst="line">
            <a:avLst/>
          </a:prstGeom>
          <a:ln w="19050">
            <a:solidFill>
              <a:schemeClr val="bg2">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64" name="Connecteur droit 63">
            <a:extLst>
              <a:ext uri="{FF2B5EF4-FFF2-40B4-BE49-F238E27FC236}">
                <a16:creationId xmlns:a16="http://schemas.microsoft.com/office/drawing/2014/main" id="{00000000-0008-0000-0100-000040000000}"/>
              </a:ext>
            </a:extLst>
          </xdr:cNvPr>
          <xdr:cNvCxnSpPr/>
        </xdr:nvCxnSpPr>
        <xdr:spPr>
          <a:xfrm flipV="1">
            <a:off x="6420910" y="8040017"/>
            <a:ext cx="4213944" cy="0"/>
          </a:xfrm>
          <a:prstGeom prst="line">
            <a:avLst/>
          </a:prstGeom>
          <a:ln w="19050">
            <a:solidFill>
              <a:schemeClr val="bg2">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5" name="Ellipse 64">
            <a:extLst>
              <a:ext uri="{FF2B5EF4-FFF2-40B4-BE49-F238E27FC236}">
                <a16:creationId xmlns:a16="http://schemas.microsoft.com/office/drawing/2014/main" id="{00000000-0008-0000-0100-000041000000}"/>
              </a:ext>
            </a:extLst>
          </xdr:cNvPr>
          <xdr:cNvSpPr/>
        </xdr:nvSpPr>
        <xdr:spPr>
          <a:xfrm>
            <a:off x="5042374" y="8978103"/>
            <a:ext cx="134492" cy="104824"/>
          </a:xfrm>
          <a:prstGeom prst="ellipse">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17</xdr:col>
      <xdr:colOff>439269</xdr:colOff>
      <xdr:row>15</xdr:row>
      <xdr:rowOff>73491</xdr:rowOff>
    </xdr:from>
    <xdr:to>
      <xdr:col>21</xdr:col>
      <xdr:colOff>383</xdr:colOff>
      <xdr:row>20</xdr:row>
      <xdr:rowOff>26912</xdr:rowOff>
    </xdr:to>
    <xdr:grpSp>
      <xdr:nvGrpSpPr>
        <xdr:cNvPr id="67" name="Groupe 66">
          <a:extLst>
            <a:ext uri="{FF2B5EF4-FFF2-40B4-BE49-F238E27FC236}">
              <a16:creationId xmlns:a16="http://schemas.microsoft.com/office/drawing/2014/main" id="{00000000-0008-0000-0100-000043000000}"/>
            </a:ext>
          </a:extLst>
        </xdr:cNvPr>
        <xdr:cNvGrpSpPr/>
      </xdr:nvGrpSpPr>
      <xdr:grpSpPr>
        <a:xfrm>
          <a:off x="9027457" y="2960126"/>
          <a:ext cx="2044338" cy="670598"/>
          <a:chOff x="5935770" y="8058113"/>
          <a:chExt cx="2746382" cy="738750"/>
        </a:xfrm>
      </xdr:grpSpPr>
      <xdr:cxnSp macro="">
        <xdr:nvCxnSpPr>
          <xdr:cNvPr id="69" name="Connecteur droit 68">
            <a:extLst>
              <a:ext uri="{FF2B5EF4-FFF2-40B4-BE49-F238E27FC236}">
                <a16:creationId xmlns:a16="http://schemas.microsoft.com/office/drawing/2014/main" id="{00000000-0008-0000-0100-000045000000}"/>
              </a:ext>
            </a:extLst>
          </xdr:cNvPr>
          <xdr:cNvCxnSpPr/>
        </xdr:nvCxnSpPr>
        <xdr:spPr>
          <a:xfrm flipV="1">
            <a:off x="5985291" y="8058113"/>
            <a:ext cx="726869" cy="667622"/>
          </a:xfrm>
          <a:prstGeom prst="line">
            <a:avLst/>
          </a:prstGeom>
          <a:ln w="19050">
            <a:solidFill>
              <a:schemeClr val="bg2">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0" name="Connecteur droit 69">
            <a:extLst>
              <a:ext uri="{FF2B5EF4-FFF2-40B4-BE49-F238E27FC236}">
                <a16:creationId xmlns:a16="http://schemas.microsoft.com/office/drawing/2014/main" id="{00000000-0008-0000-0100-000046000000}"/>
              </a:ext>
            </a:extLst>
          </xdr:cNvPr>
          <xdr:cNvCxnSpPr/>
        </xdr:nvCxnSpPr>
        <xdr:spPr>
          <a:xfrm flipV="1">
            <a:off x="6702707" y="8065905"/>
            <a:ext cx="1979445" cy="0"/>
          </a:xfrm>
          <a:prstGeom prst="line">
            <a:avLst/>
          </a:prstGeom>
          <a:ln w="19050">
            <a:solidFill>
              <a:schemeClr val="bg2">
                <a:lumMod val="50000"/>
              </a:schemeClr>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1" name="Ellipse 70">
            <a:extLst>
              <a:ext uri="{FF2B5EF4-FFF2-40B4-BE49-F238E27FC236}">
                <a16:creationId xmlns:a16="http://schemas.microsoft.com/office/drawing/2014/main" id="{00000000-0008-0000-0100-000047000000}"/>
              </a:ext>
            </a:extLst>
          </xdr:cNvPr>
          <xdr:cNvSpPr/>
        </xdr:nvSpPr>
        <xdr:spPr>
          <a:xfrm>
            <a:off x="5935770" y="8702239"/>
            <a:ext cx="107039" cy="94624"/>
          </a:xfrm>
          <a:prstGeom prst="ellipse">
            <a:avLst/>
          </a:prstGeom>
          <a:solidFill>
            <a:schemeClr val="bg2">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12</xdr:col>
      <xdr:colOff>436153</xdr:colOff>
      <xdr:row>39</xdr:row>
      <xdr:rowOff>119243</xdr:rowOff>
    </xdr:from>
    <xdr:to>
      <xdr:col>15</xdr:col>
      <xdr:colOff>356111</xdr:colOff>
      <xdr:row>50</xdr:row>
      <xdr:rowOff>38561</xdr:rowOff>
    </xdr:to>
    <xdr:graphicFrame macro="">
      <xdr:nvGraphicFramePr>
        <xdr:cNvPr id="7" name="Graphique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264655</xdr:colOff>
      <xdr:row>38</xdr:row>
      <xdr:rowOff>11276</xdr:rowOff>
    </xdr:from>
    <xdr:to>
      <xdr:col>15</xdr:col>
      <xdr:colOff>744522</xdr:colOff>
      <xdr:row>40</xdr:row>
      <xdr:rowOff>174715</xdr:rowOff>
    </xdr:to>
    <xdr:pic>
      <xdr:nvPicPr>
        <xdr:cNvPr id="33" name="Image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5"/>
        <a:stretch>
          <a:fillRect/>
        </a:stretch>
      </xdr:blipFill>
      <xdr:spPr>
        <a:xfrm>
          <a:off x="7275055" y="6062452"/>
          <a:ext cx="479867" cy="522028"/>
        </a:xfrm>
        <a:prstGeom prst="rect">
          <a:avLst/>
        </a:prstGeom>
      </xdr:spPr>
    </xdr:pic>
    <xdr:clientData/>
  </xdr:twoCellAnchor>
  <xdr:twoCellAnchor editAs="oneCell">
    <xdr:from>
      <xdr:col>10</xdr:col>
      <xdr:colOff>247893</xdr:colOff>
      <xdr:row>37</xdr:row>
      <xdr:rowOff>101371</xdr:rowOff>
    </xdr:from>
    <xdr:to>
      <xdr:col>11</xdr:col>
      <xdr:colOff>540610</xdr:colOff>
      <xdr:row>40</xdr:row>
      <xdr:rowOff>156815</xdr:rowOff>
    </xdr:to>
    <xdr:pic>
      <xdr:nvPicPr>
        <xdr:cNvPr id="44" name="Image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6"/>
        <a:stretch>
          <a:fillRect/>
        </a:stretch>
      </xdr:blipFill>
      <xdr:spPr>
        <a:xfrm>
          <a:off x="4290975" y="5973253"/>
          <a:ext cx="624411" cy="593327"/>
        </a:xfrm>
        <a:prstGeom prst="rect">
          <a:avLst/>
        </a:prstGeom>
      </xdr:spPr>
    </xdr:pic>
    <xdr:clientData/>
  </xdr:twoCellAnchor>
  <xdr:twoCellAnchor>
    <xdr:from>
      <xdr:col>12</xdr:col>
      <xdr:colOff>320002</xdr:colOff>
      <xdr:row>39</xdr:row>
      <xdr:rowOff>147718</xdr:rowOff>
    </xdr:from>
    <xdr:to>
      <xdr:col>15</xdr:col>
      <xdr:colOff>300122</xdr:colOff>
      <xdr:row>49</xdr:row>
      <xdr:rowOff>85611</xdr:rowOff>
    </xdr:to>
    <xdr:grpSp>
      <xdr:nvGrpSpPr>
        <xdr:cNvPr id="14" name="Groupe 13">
          <a:extLst>
            <a:ext uri="{FF2B5EF4-FFF2-40B4-BE49-F238E27FC236}">
              <a16:creationId xmlns:a16="http://schemas.microsoft.com/office/drawing/2014/main" id="{00000000-0008-0000-0100-00000E000000}"/>
            </a:ext>
          </a:extLst>
        </xdr:cNvPr>
        <xdr:cNvGrpSpPr/>
      </xdr:nvGrpSpPr>
      <xdr:grpSpPr>
        <a:xfrm>
          <a:off x="5340237" y="6378189"/>
          <a:ext cx="1970285" cy="1730834"/>
          <a:chOff x="5071296" y="6306477"/>
          <a:chExt cx="1970284" cy="1730833"/>
        </a:xfrm>
      </xdr:grpSpPr>
      <xdr:sp macro="" textlink="">
        <xdr:nvSpPr>
          <xdr:cNvPr id="49" name="Arc 48">
            <a:extLst>
              <a:ext uri="{FF2B5EF4-FFF2-40B4-BE49-F238E27FC236}">
                <a16:creationId xmlns:a16="http://schemas.microsoft.com/office/drawing/2014/main" id="{00000000-0008-0000-0100-000031000000}"/>
              </a:ext>
            </a:extLst>
          </xdr:cNvPr>
          <xdr:cNvSpPr/>
        </xdr:nvSpPr>
        <xdr:spPr>
          <a:xfrm rot="5809827">
            <a:off x="5054536" y="7870231"/>
            <a:ext cx="185524" cy="146171"/>
          </a:xfrm>
          <a:prstGeom prst="arc">
            <a:avLst>
              <a:gd name="adj1" fmla="val 21172480"/>
              <a:gd name="adj2" fmla="val 5571746"/>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xnSp macro="">
        <xdr:nvCxnSpPr>
          <xdr:cNvPr id="50" name="Connecteur droit 49">
            <a:extLst>
              <a:ext uri="{FF2B5EF4-FFF2-40B4-BE49-F238E27FC236}">
                <a16:creationId xmlns:a16="http://schemas.microsoft.com/office/drawing/2014/main" id="{00000000-0008-0000-0100-000032000000}"/>
              </a:ext>
            </a:extLst>
          </xdr:cNvPr>
          <xdr:cNvCxnSpPr/>
        </xdr:nvCxnSpPr>
        <xdr:spPr>
          <a:xfrm>
            <a:off x="5071296" y="6306477"/>
            <a:ext cx="0" cy="1609008"/>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cxnSp macro="">
        <xdr:nvCxnSpPr>
          <xdr:cNvPr id="55" name="Connecteur droit 54">
            <a:extLst>
              <a:ext uri="{FF2B5EF4-FFF2-40B4-BE49-F238E27FC236}">
                <a16:creationId xmlns:a16="http://schemas.microsoft.com/office/drawing/2014/main" id="{00000000-0008-0000-0100-000037000000}"/>
              </a:ext>
            </a:extLst>
          </xdr:cNvPr>
          <xdr:cNvCxnSpPr/>
        </xdr:nvCxnSpPr>
        <xdr:spPr>
          <a:xfrm flipH="1">
            <a:off x="5164060" y="8037310"/>
            <a:ext cx="1877520" cy="0"/>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231462</xdr:colOff>
      <xdr:row>39</xdr:row>
      <xdr:rowOff>46061</xdr:rowOff>
    </xdr:from>
    <xdr:to>
      <xdr:col>12</xdr:col>
      <xdr:colOff>166270</xdr:colOff>
      <xdr:row>49</xdr:row>
      <xdr:rowOff>27513</xdr:rowOff>
    </xdr:to>
    <xdr:grpSp>
      <xdr:nvGrpSpPr>
        <xdr:cNvPr id="11" name="Groupe 10">
          <a:extLst>
            <a:ext uri="{FF2B5EF4-FFF2-40B4-BE49-F238E27FC236}">
              <a16:creationId xmlns:a16="http://schemas.microsoft.com/office/drawing/2014/main" id="{00000000-0008-0000-0100-00000B000000}"/>
            </a:ext>
          </a:extLst>
        </xdr:cNvPr>
        <xdr:cNvGrpSpPr/>
      </xdr:nvGrpSpPr>
      <xdr:grpSpPr>
        <a:xfrm>
          <a:off x="231462" y="6276532"/>
          <a:ext cx="4955043" cy="1774393"/>
          <a:chOff x="204568" y="6271156"/>
          <a:chExt cx="4668173" cy="1797701"/>
        </a:xfrm>
      </xdr:grpSpPr>
      <xdr:cxnSp macro="">
        <xdr:nvCxnSpPr>
          <xdr:cNvPr id="24" name="Connecteur droit 23">
            <a:extLst>
              <a:ext uri="{FF2B5EF4-FFF2-40B4-BE49-F238E27FC236}">
                <a16:creationId xmlns:a16="http://schemas.microsoft.com/office/drawing/2014/main" id="{00000000-0008-0000-0100-000018000000}"/>
              </a:ext>
            </a:extLst>
          </xdr:cNvPr>
          <xdr:cNvCxnSpPr/>
        </xdr:nvCxnSpPr>
        <xdr:spPr>
          <a:xfrm>
            <a:off x="4579729" y="7101109"/>
            <a:ext cx="0" cy="175363"/>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grpSp>
        <xdr:nvGrpSpPr>
          <xdr:cNvPr id="8" name="Groupe 7">
            <a:extLst>
              <a:ext uri="{FF2B5EF4-FFF2-40B4-BE49-F238E27FC236}">
                <a16:creationId xmlns:a16="http://schemas.microsoft.com/office/drawing/2014/main" id="{00000000-0008-0000-0100-000008000000}"/>
              </a:ext>
            </a:extLst>
          </xdr:cNvPr>
          <xdr:cNvGrpSpPr/>
        </xdr:nvGrpSpPr>
        <xdr:grpSpPr>
          <a:xfrm>
            <a:off x="204568" y="6271156"/>
            <a:ext cx="4668173" cy="1797701"/>
            <a:chOff x="204568" y="6271156"/>
            <a:chExt cx="4668173" cy="1797701"/>
          </a:xfrm>
        </xdr:grpSpPr>
        <xdr:cxnSp macro="">
          <xdr:nvCxnSpPr>
            <xdr:cNvPr id="12" name="Connecteur droit 11">
              <a:extLst>
                <a:ext uri="{FF2B5EF4-FFF2-40B4-BE49-F238E27FC236}">
                  <a16:creationId xmlns:a16="http://schemas.microsoft.com/office/drawing/2014/main" id="{00000000-0008-0000-0100-00000C000000}"/>
                </a:ext>
              </a:extLst>
            </xdr:cNvPr>
            <xdr:cNvCxnSpPr/>
          </xdr:nvCxnSpPr>
          <xdr:spPr>
            <a:xfrm>
              <a:off x="307041" y="8051651"/>
              <a:ext cx="3823895" cy="15240"/>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sp macro="" textlink="">
          <xdr:nvSpPr>
            <xdr:cNvPr id="13" name="Arc 12">
              <a:extLst>
                <a:ext uri="{FF2B5EF4-FFF2-40B4-BE49-F238E27FC236}">
                  <a16:creationId xmlns:a16="http://schemas.microsoft.com/office/drawing/2014/main" id="{00000000-0008-0000-0100-00000D000000}"/>
                </a:ext>
              </a:extLst>
            </xdr:cNvPr>
            <xdr:cNvSpPr/>
          </xdr:nvSpPr>
          <xdr:spPr>
            <a:xfrm>
              <a:off x="4039267" y="7924285"/>
              <a:ext cx="187122" cy="144572"/>
            </a:xfrm>
            <a:prstGeom prst="arc">
              <a:avLst>
                <a:gd name="adj1" fmla="val 372676"/>
                <a:gd name="adj2" fmla="val 5571746"/>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xnSp macro="">
          <xdr:nvCxnSpPr>
            <xdr:cNvPr id="16" name="Connecteur droit 15">
              <a:extLst>
                <a:ext uri="{FF2B5EF4-FFF2-40B4-BE49-F238E27FC236}">
                  <a16:creationId xmlns:a16="http://schemas.microsoft.com/office/drawing/2014/main" id="{00000000-0008-0000-0100-000010000000}"/>
                </a:ext>
              </a:extLst>
            </xdr:cNvPr>
            <xdr:cNvCxnSpPr/>
          </xdr:nvCxnSpPr>
          <xdr:spPr>
            <a:xfrm flipH="1">
              <a:off x="4225965" y="7184049"/>
              <a:ext cx="0" cy="799068"/>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sp macro="" textlink="">
          <xdr:nvSpPr>
            <xdr:cNvPr id="19" name="Arc 18">
              <a:extLst>
                <a:ext uri="{FF2B5EF4-FFF2-40B4-BE49-F238E27FC236}">
                  <a16:creationId xmlns:a16="http://schemas.microsoft.com/office/drawing/2014/main" id="{00000000-0008-0000-0100-000013000000}"/>
                </a:ext>
              </a:extLst>
            </xdr:cNvPr>
            <xdr:cNvSpPr/>
          </xdr:nvSpPr>
          <xdr:spPr>
            <a:xfrm rot="10800000">
              <a:off x="4226260" y="7099739"/>
              <a:ext cx="191759" cy="139935"/>
            </a:xfrm>
            <a:prstGeom prst="arc">
              <a:avLst>
                <a:gd name="adj1" fmla="val 372676"/>
                <a:gd name="adj2" fmla="val 5571746"/>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xnSp macro="">
          <xdr:nvCxnSpPr>
            <xdr:cNvPr id="22" name="Connecteur droit 21">
              <a:extLst>
                <a:ext uri="{FF2B5EF4-FFF2-40B4-BE49-F238E27FC236}">
                  <a16:creationId xmlns:a16="http://schemas.microsoft.com/office/drawing/2014/main" id="{00000000-0008-0000-0100-000016000000}"/>
                </a:ext>
              </a:extLst>
            </xdr:cNvPr>
            <xdr:cNvCxnSpPr/>
          </xdr:nvCxnSpPr>
          <xdr:spPr>
            <a:xfrm flipV="1">
              <a:off x="4343245" y="7096539"/>
              <a:ext cx="230313" cy="0"/>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cxnSp macro="">
          <xdr:nvCxnSpPr>
            <xdr:cNvPr id="28" name="Connecteur droit 27">
              <a:extLst>
                <a:ext uri="{FF2B5EF4-FFF2-40B4-BE49-F238E27FC236}">
                  <a16:creationId xmlns:a16="http://schemas.microsoft.com/office/drawing/2014/main" id="{00000000-0008-0000-0100-00001C000000}"/>
                </a:ext>
              </a:extLst>
            </xdr:cNvPr>
            <xdr:cNvCxnSpPr/>
          </xdr:nvCxnSpPr>
          <xdr:spPr>
            <a:xfrm flipH="1">
              <a:off x="4579728" y="7087857"/>
              <a:ext cx="290272" cy="185874"/>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cxnSp macro="">
          <xdr:nvCxnSpPr>
            <xdr:cNvPr id="31" name="Connecteur droit 30">
              <a:extLst>
                <a:ext uri="{FF2B5EF4-FFF2-40B4-BE49-F238E27FC236}">
                  <a16:creationId xmlns:a16="http://schemas.microsoft.com/office/drawing/2014/main" id="{00000000-0008-0000-0100-00001F000000}"/>
                </a:ext>
              </a:extLst>
            </xdr:cNvPr>
            <xdr:cNvCxnSpPr/>
          </xdr:nvCxnSpPr>
          <xdr:spPr>
            <a:xfrm flipH="1" flipV="1">
              <a:off x="4615828" y="6923187"/>
              <a:ext cx="256913" cy="168784"/>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sp macro="" textlink="">
          <xdr:nvSpPr>
            <xdr:cNvPr id="88" name="Arc 87">
              <a:extLst>
                <a:ext uri="{FF2B5EF4-FFF2-40B4-BE49-F238E27FC236}">
                  <a16:creationId xmlns:a16="http://schemas.microsoft.com/office/drawing/2014/main" id="{00000000-0008-0000-0100-000058000000}"/>
                </a:ext>
              </a:extLst>
            </xdr:cNvPr>
            <xdr:cNvSpPr/>
          </xdr:nvSpPr>
          <xdr:spPr>
            <a:xfrm>
              <a:off x="205154" y="7906871"/>
              <a:ext cx="188156" cy="144572"/>
            </a:xfrm>
            <a:prstGeom prst="arc">
              <a:avLst>
                <a:gd name="adj1" fmla="val 4964326"/>
                <a:gd name="adj2" fmla="val 10462893"/>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xnSp macro="">
          <xdr:nvCxnSpPr>
            <xdr:cNvPr id="91" name="Connecteur droit 90">
              <a:extLst>
                <a:ext uri="{FF2B5EF4-FFF2-40B4-BE49-F238E27FC236}">
                  <a16:creationId xmlns:a16="http://schemas.microsoft.com/office/drawing/2014/main" id="{00000000-0008-0000-0100-00005B000000}"/>
                </a:ext>
              </a:extLst>
            </xdr:cNvPr>
            <xdr:cNvCxnSpPr/>
          </xdr:nvCxnSpPr>
          <xdr:spPr>
            <a:xfrm flipH="1">
              <a:off x="204568" y="6271156"/>
              <a:ext cx="0" cy="1691985"/>
            </a:xfrm>
            <a:prstGeom prst="line">
              <a:avLst/>
            </a:prstGeom>
            <a:ln w="38100" cap="rnd">
              <a:solidFill>
                <a:srgbClr val="00B050"/>
              </a:solidFill>
              <a:round/>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editAs="oneCell">
    <xdr:from>
      <xdr:col>10</xdr:col>
      <xdr:colOff>188258</xdr:colOff>
      <xdr:row>32</xdr:row>
      <xdr:rowOff>89647</xdr:rowOff>
    </xdr:from>
    <xdr:to>
      <xdr:col>11</xdr:col>
      <xdr:colOff>249667</xdr:colOff>
      <xdr:row>34</xdr:row>
      <xdr:rowOff>80682</xdr:rowOff>
    </xdr:to>
    <xdr:pic>
      <xdr:nvPicPr>
        <xdr:cNvPr id="10" name="Image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096870" y="5853953"/>
          <a:ext cx="393103" cy="179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22</xdr:col>
          <xdr:colOff>60960</xdr:colOff>
          <xdr:row>7</xdr:row>
          <xdr:rowOff>38100</xdr:rowOff>
        </xdr:from>
        <xdr:to>
          <xdr:col>28</xdr:col>
          <xdr:colOff>15240</xdr:colOff>
          <xdr:row>9</xdr:row>
          <xdr:rowOff>7620</xdr:rowOff>
        </xdr:to>
        <xdr:sp macro="" textlink="">
          <xdr:nvSpPr>
            <xdr:cNvPr id="9219" name="ComboBox1" hidden="1">
              <a:extLst>
                <a:ext uri="{63B3BB69-23CF-44E3-9099-C40C66FF867C}">
                  <a14:compatExt spid="_x0000_s9219"/>
                </a:ext>
                <a:ext uri="{FF2B5EF4-FFF2-40B4-BE49-F238E27FC236}">
                  <a16:creationId xmlns:a16="http://schemas.microsoft.com/office/drawing/2014/main" id="{00000000-0008-0000-0100-000003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243840</xdr:colOff>
          <xdr:row>0</xdr:row>
          <xdr:rowOff>129540</xdr:rowOff>
        </xdr:from>
        <xdr:to>
          <xdr:col>37</xdr:col>
          <xdr:colOff>152400</xdr:colOff>
          <xdr:row>2</xdr:row>
          <xdr:rowOff>22860</xdr:rowOff>
        </xdr:to>
        <xdr:sp macro="" textlink="">
          <xdr:nvSpPr>
            <xdr:cNvPr id="9221" name="ComboBox2" hidden="1">
              <a:extLst>
                <a:ext uri="{63B3BB69-23CF-44E3-9099-C40C66FF867C}">
                  <a14:compatExt spid="_x0000_s9221"/>
                </a:ext>
                <a:ext uri="{FF2B5EF4-FFF2-40B4-BE49-F238E27FC236}">
                  <a16:creationId xmlns:a16="http://schemas.microsoft.com/office/drawing/2014/main" id="{00000000-0008-0000-0100-000005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xdr:rowOff>
        </xdr:from>
        <xdr:to>
          <xdr:col>3</xdr:col>
          <xdr:colOff>7620</xdr:colOff>
          <xdr:row>8</xdr:row>
          <xdr:rowOff>7620</xdr:rowOff>
        </xdr:to>
        <xdr:sp macro="" textlink="">
          <xdr:nvSpPr>
            <xdr:cNvPr id="9222" name="CheckBox1" hidden="1">
              <a:extLst>
                <a:ext uri="{63B3BB69-23CF-44E3-9099-C40C66FF867C}">
                  <a14:compatExt spid="_x0000_s9222"/>
                </a:ext>
                <a:ext uri="{FF2B5EF4-FFF2-40B4-BE49-F238E27FC236}">
                  <a16:creationId xmlns:a16="http://schemas.microsoft.com/office/drawing/2014/main" id="{00000000-0008-0000-0100-000006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7620</xdr:rowOff>
        </xdr:from>
        <xdr:to>
          <xdr:col>3</xdr:col>
          <xdr:colOff>7620</xdr:colOff>
          <xdr:row>19</xdr:row>
          <xdr:rowOff>0</xdr:rowOff>
        </xdr:to>
        <xdr:sp macro="" textlink="">
          <xdr:nvSpPr>
            <xdr:cNvPr id="9223" name="CheckBox2" hidden="1">
              <a:extLst>
                <a:ext uri="{63B3BB69-23CF-44E3-9099-C40C66FF867C}">
                  <a14:compatExt spid="_x0000_s9223"/>
                </a:ext>
                <a:ext uri="{FF2B5EF4-FFF2-40B4-BE49-F238E27FC236}">
                  <a16:creationId xmlns:a16="http://schemas.microsoft.com/office/drawing/2014/main" id="{00000000-0008-0000-0100-000007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7620</xdr:rowOff>
        </xdr:from>
        <xdr:to>
          <xdr:col>3</xdr:col>
          <xdr:colOff>7620</xdr:colOff>
          <xdr:row>21</xdr:row>
          <xdr:rowOff>144780</xdr:rowOff>
        </xdr:to>
        <xdr:sp macro="" textlink="">
          <xdr:nvSpPr>
            <xdr:cNvPr id="9224" name="CheckBox3" hidden="1">
              <a:extLst>
                <a:ext uri="{63B3BB69-23CF-44E3-9099-C40C66FF867C}">
                  <a14:compatExt spid="_x0000_s9224"/>
                </a:ext>
                <a:ext uri="{FF2B5EF4-FFF2-40B4-BE49-F238E27FC236}">
                  <a16:creationId xmlns:a16="http://schemas.microsoft.com/office/drawing/2014/main" id="{00000000-0008-0000-0100-000008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0</xdr:rowOff>
        </xdr:from>
        <xdr:to>
          <xdr:col>3</xdr:col>
          <xdr:colOff>7620</xdr:colOff>
          <xdr:row>25</xdr:row>
          <xdr:rowOff>137160</xdr:rowOff>
        </xdr:to>
        <xdr:sp macro="" textlink="">
          <xdr:nvSpPr>
            <xdr:cNvPr id="9225" name="CheckBox4" hidden="1">
              <a:extLst>
                <a:ext uri="{63B3BB69-23CF-44E3-9099-C40C66FF867C}">
                  <a14:compatExt spid="_x0000_s9225"/>
                </a:ext>
                <a:ext uri="{FF2B5EF4-FFF2-40B4-BE49-F238E27FC236}">
                  <a16:creationId xmlns:a16="http://schemas.microsoft.com/office/drawing/2014/main" id="{00000000-0008-0000-0100-000009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68580</xdr:rowOff>
        </xdr:from>
        <xdr:to>
          <xdr:col>3</xdr:col>
          <xdr:colOff>7620</xdr:colOff>
          <xdr:row>33</xdr:row>
          <xdr:rowOff>15240</xdr:rowOff>
        </xdr:to>
        <xdr:sp macro="" textlink="">
          <xdr:nvSpPr>
            <xdr:cNvPr id="9226" name="CheckBox5" hidden="1">
              <a:extLst>
                <a:ext uri="{63B3BB69-23CF-44E3-9099-C40C66FF867C}">
                  <a14:compatExt spid="_x0000_s9226"/>
                </a:ext>
                <a:ext uri="{FF2B5EF4-FFF2-40B4-BE49-F238E27FC236}">
                  <a16:creationId xmlns:a16="http://schemas.microsoft.com/office/drawing/2014/main" id="{00000000-0008-0000-0100-00000A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68580</xdr:rowOff>
        </xdr:from>
        <xdr:to>
          <xdr:col>3</xdr:col>
          <xdr:colOff>7620</xdr:colOff>
          <xdr:row>35</xdr:row>
          <xdr:rowOff>7620</xdr:rowOff>
        </xdr:to>
        <xdr:sp macro="" textlink="">
          <xdr:nvSpPr>
            <xdr:cNvPr id="9227" name="CheckBox6" hidden="1">
              <a:extLst>
                <a:ext uri="{63B3BB69-23CF-44E3-9099-C40C66FF867C}">
                  <a14:compatExt spid="_x0000_s9227"/>
                </a:ext>
                <a:ext uri="{FF2B5EF4-FFF2-40B4-BE49-F238E27FC236}">
                  <a16:creationId xmlns:a16="http://schemas.microsoft.com/office/drawing/2014/main" id="{00000000-0008-0000-0100-00000B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53340</xdr:rowOff>
        </xdr:from>
        <xdr:to>
          <xdr:col>3</xdr:col>
          <xdr:colOff>7620</xdr:colOff>
          <xdr:row>37</xdr:row>
          <xdr:rowOff>15240</xdr:rowOff>
        </xdr:to>
        <xdr:sp macro="" textlink="">
          <xdr:nvSpPr>
            <xdr:cNvPr id="9228" name="CheckBox7" hidden="1">
              <a:extLst>
                <a:ext uri="{63B3BB69-23CF-44E3-9099-C40C66FF867C}">
                  <a14:compatExt spid="_x0000_s9228"/>
                </a:ext>
                <a:ext uri="{FF2B5EF4-FFF2-40B4-BE49-F238E27FC236}">
                  <a16:creationId xmlns:a16="http://schemas.microsoft.com/office/drawing/2014/main" id="{00000000-0008-0000-0100-00000C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30</xdr:col>
      <xdr:colOff>53790</xdr:colOff>
      <xdr:row>9</xdr:row>
      <xdr:rowOff>19271</xdr:rowOff>
    </xdr:from>
    <xdr:to>
      <xdr:col>31</xdr:col>
      <xdr:colOff>24217</xdr:colOff>
      <xdr:row>10</xdr:row>
      <xdr:rowOff>89298</xdr:rowOff>
    </xdr:to>
    <xdr:grpSp>
      <xdr:nvGrpSpPr>
        <xdr:cNvPr id="18" name="Groupe 17">
          <a:extLst>
            <a:ext uri="{FF2B5EF4-FFF2-40B4-BE49-F238E27FC236}">
              <a16:creationId xmlns:a16="http://schemas.microsoft.com/office/drawing/2014/main" id="{00000000-0008-0000-0100-000012000000}"/>
            </a:ext>
          </a:extLst>
        </xdr:cNvPr>
        <xdr:cNvGrpSpPr/>
      </xdr:nvGrpSpPr>
      <xdr:grpSpPr>
        <a:xfrm>
          <a:off x="14110449" y="1839106"/>
          <a:ext cx="113862" cy="249321"/>
          <a:chOff x="14225953" y="1702312"/>
          <a:chExt cx="109035" cy="66493"/>
        </a:xfrm>
      </xdr:grpSpPr>
      <xdr:cxnSp macro="">
        <xdr:nvCxnSpPr>
          <xdr:cNvPr id="23" name="Connecteur droit avec flèche 22">
            <a:extLst>
              <a:ext uri="{FF2B5EF4-FFF2-40B4-BE49-F238E27FC236}">
                <a16:creationId xmlns:a16="http://schemas.microsoft.com/office/drawing/2014/main" id="{00000000-0008-0000-0100-000017000000}"/>
              </a:ext>
            </a:extLst>
          </xdr:cNvPr>
          <xdr:cNvCxnSpPr/>
        </xdr:nvCxnSpPr>
        <xdr:spPr>
          <a:xfrm>
            <a:off x="14226988" y="1768805"/>
            <a:ext cx="108000" cy="0"/>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5" name="Connecteur droit 24">
            <a:extLst>
              <a:ext uri="{FF2B5EF4-FFF2-40B4-BE49-F238E27FC236}">
                <a16:creationId xmlns:a16="http://schemas.microsoft.com/office/drawing/2014/main" id="{00000000-0008-0000-0100-000019000000}"/>
              </a:ext>
            </a:extLst>
          </xdr:cNvPr>
          <xdr:cNvCxnSpPr/>
        </xdr:nvCxnSpPr>
        <xdr:spPr>
          <a:xfrm flipV="1">
            <a:off x="14225953" y="1702312"/>
            <a:ext cx="0" cy="64477"/>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32</xdr:col>
      <xdr:colOff>47381</xdr:colOff>
      <xdr:row>14</xdr:row>
      <xdr:rowOff>147146</xdr:rowOff>
    </xdr:from>
    <xdr:to>
      <xdr:col>33</xdr:col>
      <xdr:colOff>11257</xdr:colOff>
      <xdr:row>19</xdr:row>
      <xdr:rowOff>101366</xdr:rowOff>
    </xdr:to>
    <xdr:grpSp>
      <xdr:nvGrpSpPr>
        <xdr:cNvPr id="45" name="Groupe 44">
          <a:extLst>
            <a:ext uri="{FF2B5EF4-FFF2-40B4-BE49-F238E27FC236}">
              <a16:creationId xmlns:a16="http://schemas.microsoft.com/office/drawing/2014/main" id="{00000000-0008-0000-0100-00002D000000}"/>
            </a:ext>
          </a:extLst>
        </xdr:cNvPr>
        <xdr:cNvGrpSpPr/>
      </xdr:nvGrpSpPr>
      <xdr:grpSpPr>
        <a:xfrm>
          <a:off x="14390910" y="2854487"/>
          <a:ext cx="107312" cy="671397"/>
          <a:chOff x="14218914" y="1500624"/>
          <a:chExt cx="110828" cy="678491"/>
        </a:xfrm>
      </xdr:grpSpPr>
      <xdr:cxnSp macro="">
        <xdr:nvCxnSpPr>
          <xdr:cNvPr id="46" name="Connecteur droit avec flèche 45">
            <a:extLst>
              <a:ext uri="{FF2B5EF4-FFF2-40B4-BE49-F238E27FC236}">
                <a16:creationId xmlns:a16="http://schemas.microsoft.com/office/drawing/2014/main" id="{00000000-0008-0000-0100-00002E000000}"/>
              </a:ext>
            </a:extLst>
          </xdr:cNvPr>
          <xdr:cNvCxnSpPr/>
        </xdr:nvCxnSpPr>
        <xdr:spPr>
          <a:xfrm>
            <a:off x="14221742" y="2179115"/>
            <a:ext cx="108000" cy="0"/>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7" name="Connecteur droit 46">
            <a:extLst>
              <a:ext uri="{FF2B5EF4-FFF2-40B4-BE49-F238E27FC236}">
                <a16:creationId xmlns:a16="http://schemas.microsoft.com/office/drawing/2014/main" id="{00000000-0008-0000-0100-00002F000000}"/>
              </a:ext>
            </a:extLst>
          </xdr:cNvPr>
          <xdr:cNvCxnSpPr/>
        </xdr:nvCxnSpPr>
        <xdr:spPr>
          <a:xfrm flipH="1" flipV="1">
            <a:off x="14218914" y="1500624"/>
            <a:ext cx="0" cy="677896"/>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31</xdr:col>
      <xdr:colOff>35859</xdr:colOff>
      <xdr:row>10</xdr:row>
      <xdr:rowOff>175587</xdr:rowOff>
    </xdr:from>
    <xdr:to>
      <xdr:col>32</xdr:col>
      <xdr:colOff>6286</xdr:colOff>
      <xdr:row>12</xdr:row>
      <xdr:rowOff>70028</xdr:rowOff>
    </xdr:to>
    <xdr:grpSp>
      <xdr:nvGrpSpPr>
        <xdr:cNvPr id="56" name="Groupe 55">
          <a:extLst>
            <a:ext uri="{FF2B5EF4-FFF2-40B4-BE49-F238E27FC236}">
              <a16:creationId xmlns:a16="http://schemas.microsoft.com/office/drawing/2014/main" id="{00000000-0008-0000-0100-000038000000}"/>
            </a:ext>
          </a:extLst>
        </xdr:cNvPr>
        <xdr:cNvGrpSpPr/>
      </xdr:nvGrpSpPr>
      <xdr:grpSpPr>
        <a:xfrm>
          <a:off x="14235953" y="2174716"/>
          <a:ext cx="113862" cy="244065"/>
          <a:chOff x="14225953" y="1703700"/>
          <a:chExt cx="109035" cy="65105"/>
        </a:xfrm>
      </xdr:grpSpPr>
      <xdr:cxnSp macro="">
        <xdr:nvCxnSpPr>
          <xdr:cNvPr id="57" name="Connecteur droit avec flèche 56">
            <a:extLst>
              <a:ext uri="{FF2B5EF4-FFF2-40B4-BE49-F238E27FC236}">
                <a16:creationId xmlns:a16="http://schemas.microsoft.com/office/drawing/2014/main" id="{00000000-0008-0000-0100-000039000000}"/>
              </a:ext>
            </a:extLst>
          </xdr:cNvPr>
          <xdr:cNvCxnSpPr/>
        </xdr:nvCxnSpPr>
        <xdr:spPr>
          <a:xfrm>
            <a:off x="14226988" y="1768805"/>
            <a:ext cx="108000" cy="0"/>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8" name="Connecteur droit 57">
            <a:extLst>
              <a:ext uri="{FF2B5EF4-FFF2-40B4-BE49-F238E27FC236}">
                <a16:creationId xmlns:a16="http://schemas.microsoft.com/office/drawing/2014/main" id="{00000000-0008-0000-0100-00003A000000}"/>
              </a:ext>
            </a:extLst>
          </xdr:cNvPr>
          <xdr:cNvCxnSpPr/>
        </xdr:nvCxnSpPr>
        <xdr:spPr>
          <a:xfrm flipV="1">
            <a:off x="14225953" y="1703700"/>
            <a:ext cx="0" cy="64477"/>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32</xdr:col>
      <xdr:colOff>44823</xdr:colOff>
      <xdr:row>13</xdr:row>
      <xdr:rowOff>23194</xdr:rowOff>
    </xdr:from>
    <xdr:to>
      <xdr:col>33</xdr:col>
      <xdr:colOff>15249</xdr:colOff>
      <xdr:row>14</xdr:row>
      <xdr:rowOff>87966</xdr:rowOff>
    </xdr:to>
    <xdr:grpSp>
      <xdr:nvGrpSpPr>
        <xdr:cNvPr id="59" name="Groupe 58">
          <a:extLst>
            <a:ext uri="{FF2B5EF4-FFF2-40B4-BE49-F238E27FC236}">
              <a16:creationId xmlns:a16="http://schemas.microsoft.com/office/drawing/2014/main" id="{00000000-0008-0000-0100-00003B000000}"/>
            </a:ext>
          </a:extLst>
        </xdr:cNvPr>
        <xdr:cNvGrpSpPr/>
      </xdr:nvGrpSpPr>
      <xdr:grpSpPr>
        <a:xfrm>
          <a:off x="14388352" y="2551241"/>
          <a:ext cx="113862" cy="244066"/>
          <a:chOff x="14225953" y="1703688"/>
          <a:chExt cx="109035" cy="65117"/>
        </a:xfrm>
      </xdr:grpSpPr>
      <xdr:cxnSp macro="">
        <xdr:nvCxnSpPr>
          <xdr:cNvPr id="60" name="Connecteur droit avec flèche 59">
            <a:extLst>
              <a:ext uri="{FF2B5EF4-FFF2-40B4-BE49-F238E27FC236}">
                <a16:creationId xmlns:a16="http://schemas.microsoft.com/office/drawing/2014/main" id="{00000000-0008-0000-0100-00003C000000}"/>
              </a:ext>
            </a:extLst>
          </xdr:cNvPr>
          <xdr:cNvCxnSpPr/>
        </xdr:nvCxnSpPr>
        <xdr:spPr>
          <a:xfrm>
            <a:off x="14226988" y="1768805"/>
            <a:ext cx="108000" cy="0"/>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62" name="Connecteur droit 61">
            <a:extLst>
              <a:ext uri="{FF2B5EF4-FFF2-40B4-BE49-F238E27FC236}">
                <a16:creationId xmlns:a16="http://schemas.microsoft.com/office/drawing/2014/main" id="{00000000-0008-0000-0100-00003E000000}"/>
              </a:ext>
            </a:extLst>
          </xdr:cNvPr>
          <xdr:cNvCxnSpPr/>
        </xdr:nvCxnSpPr>
        <xdr:spPr>
          <a:xfrm flipV="1">
            <a:off x="14225953" y="1703688"/>
            <a:ext cx="0" cy="64477"/>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24</xdr:col>
      <xdr:colOff>163301</xdr:colOff>
      <xdr:row>47</xdr:row>
      <xdr:rowOff>125504</xdr:rowOff>
    </xdr:from>
    <xdr:to>
      <xdr:col>25</xdr:col>
      <xdr:colOff>582707</xdr:colOff>
      <xdr:row>50</xdr:row>
      <xdr:rowOff>95657</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8"/>
        <a:stretch>
          <a:fillRect/>
        </a:stretch>
      </xdr:blipFill>
      <xdr:spPr>
        <a:xfrm>
          <a:off x="12346336" y="7790328"/>
          <a:ext cx="1208300" cy="508035"/>
        </a:xfrm>
        <a:prstGeom prst="rect">
          <a:avLst/>
        </a:prstGeom>
      </xdr:spPr>
    </xdr:pic>
    <xdr:clientData/>
  </xdr:twoCellAnchor>
  <xdr:twoCellAnchor editAs="oneCell">
    <xdr:from>
      <xdr:col>28</xdr:col>
      <xdr:colOff>8965</xdr:colOff>
      <xdr:row>37</xdr:row>
      <xdr:rowOff>153744</xdr:rowOff>
    </xdr:from>
    <xdr:to>
      <xdr:col>32</xdr:col>
      <xdr:colOff>62753</xdr:colOff>
      <xdr:row>41</xdr:row>
      <xdr:rowOff>73376</xdr:rowOff>
    </xdr:to>
    <xdr:pic>
      <xdr:nvPicPr>
        <xdr:cNvPr id="15" name="Picture 4">
          <a:extLst>
            <a:ext uri="{FF2B5EF4-FFF2-40B4-BE49-F238E27FC236}">
              <a16:creationId xmlns:a16="http://schemas.microsoft.com/office/drawing/2014/main" id="{A3F1F5DF-C221-4BEA-8C23-0EBA0B6DCF78}"/>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val="0"/>
            </a:ext>
          </a:extLst>
        </a:blip>
        <a:stretch>
          <a:fillRect/>
        </a:stretch>
      </xdr:blipFill>
      <xdr:spPr>
        <a:xfrm>
          <a:off x="13778753" y="6025626"/>
          <a:ext cx="627529" cy="636809"/>
        </a:xfrm>
        <a:prstGeom prst="rect">
          <a:avLst/>
        </a:prstGeom>
      </xdr:spPr>
    </xdr:pic>
    <xdr:clientData/>
  </xdr:twoCellAnchor>
  <xdr:twoCellAnchor editAs="oneCell">
    <xdr:from>
      <xdr:col>3</xdr:col>
      <xdr:colOff>17928</xdr:colOff>
      <xdr:row>0</xdr:row>
      <xdr:rowOff>80682</xdr:rowOff>
    </xdr:from>
    <xdr:to>
      <xdr:col>3</xdr:col>
      <xdr:colOff>421340</xdr:colOff>
      <xdr:row>2</xdr:row>
      <xdr:rowOff>125942</xdr:rowOff>
    </xdr:to>
    <xdr:pic>
      <xdr:nvPicPr>
        <xdr:cNvPr id="17" name="Picture 26">
          <a:extLst>
            <a:ext uri="{FF2B5EF4-FFF2-40B4-BE49-F238E27FC236}">
              <a16:creationId xmlns:a16="http://schemas.microsoft.com/office/drawing/2014/main" id="{2D9622A0-741D-48C2-8B36-8D6A33693BF3}"/>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val="0"/>
            </a:ext>
          </a:extLst>
        </a:blip>
        <a:stretch>
          <a:fillRect/>
        </a:stretch>
      </xdr:blipFill>
      <xdr:spPr>
        <a:xfrm>
          <a:off x="528916" y="80682"/>
          <a:ext cx="403412" cy="4038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321744</xdr:colOff>
      <xdr:row>1</xdr:row>
      <xdr:rowOff>52940</xdr:rowOff>
    </xdr:from>
    <xdr:to>
      <xdr:col>10</xdr:col>
      <xdr:colOff>582381</xdr:colOff>
      <xdr:row>21</xdr:row>
      <xdr:rowOff>25563</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582318" y="238470"/>
          <a:ext cx="4236289" cy="3683232"/>
        </a:xfrm>
        <a:prstGeom prst="rect">
          <a:avLst/>
        </a:prstGeom>
      </xdr:spPr>
    </xdr:pic>
    <xdr:clientData/>
  </xdr:twoCellAnchor>
  <xdr:twoCellAnchor editAs="oneCell">
    <xdr:from>
      <xdr:col>5</xdr:col>
      <xdr:colOff>109906</xdr:colOff>
      <xdr:row>21</xdr:row>
      <xdr:rowOff>125505</xdr:rowOff>
    </xdr:from>
    <xdr:to>
      <xdr:col>10</xdr:col>
      <xdr:colOff>449634</xdr:colOff>
      <xdr:row>43</xdr:row>
      <xdr:rowOff>141929</xdr:rowOff>
    </xdr:to>
    <xdr:pic>
      <xdr:nvPicPr>
        <xdr:cNvPr id="3" name="Imag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4511577" y="3890681"/>
          <a:ext cx="4284198" cy="396089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5.xml"/><Relationship Id="rId13" Type="http://schemas.openxmlformats.org/officeDocument/2006/relationships/image" Target="../media/image9.emf"/><Relationship Id="rId18" Type="http://schemas.openxmlformats.org/officeDocument/2006/relationships/control" Target="../activeX/activeX10.xml"/><Relationship Id="rId3" Type="http://schemas.openxmlformats.org/officeDocument/2006/relationships/vmlDrawing" Target="../drawings/vmlDrawing2.vml"/><Relationship Id="rId21" Type="http://schemas.openxmlformats.org/officeDocument/2006/relationships/image" Target="../media/image13.emf"/><Relationship Id="rId7" Type="http://schemas.openxmlformats.org/officeDocument/2006/relationships/image" Target="../media/image6.emf"/><Relationship Id="rId12" Type="http://schemas.openxmlformats.org/officeDocument/2006/relationships/control" Target="../activeX/activeX7.xml"/><Relationship Id="rId17" Type="http://schemas.openxmlformats.org/officeDocument/2006/relationships/image" Target="../media/image11.emf"/><Relationship Id="rId2" Type="http://schemas.openxmlformats.org/officeDocument/2006/relationships/drawing" Target="../drawings/drawing2.xml"/><Relationship Id="rId16" Type="http://schemas.openxmlformats.org/officeDocument/2006/relationships/control" Target="../activeX/activeX9.xml"/><Relationship Id="rId20" Type="http://schemas.openxmlformats.org/officeDocument/2006/relationships/control" Target="../activeX/activeX11.xml"/><Relationship Id="rId1" Type="http://schemas.openxmlformats.org/officeDocument/2006/relationships/printerSettings" Target="../printerSettings/printerSettings2.bin"/><Relationship Id="rId6" Type="http://schemas.openxmlformats.org/officeDocument/2006/relationships/control" Target="../activeX/activeX4.xml"/><Relationship Id="rId11" Type="http://schemas.openxmlformats.org/officeDocument/2006/relationships/image" Target="../media/image8.emf"/><Relationship Id="rId5" Type="http://schemas.openxmlformats.org/officeDocument/2006/relationships/image" Target="../media/image5.emf"/><Relationship Id="rId15" Type="http://schemas.openxmlformats.org/officeDocument/2006/relationships/image" Target="../media/image10.emf"/><Relationship Id="rId10" Type="http://schemas.openxmlformats.org/officeDocument/2006/relationships/control" Target="../activeX/activeX6.xml"/><Relationship Id="rId19" Type="http://schemas.openxmlformats.org/officeDocument/2006/relationships/image" Target="../media/image12.emf"/><Relationship Id="rId4" Type="http://schemas.openxmlformats.org/officeDocument/2006/relationships/control" Target="../activeX/activeX3.xml"/><Relationship Id="rId9" Type="http://schemas.openxmlformats.org/officeDocument/2006/relationships/image" Target="../media/image7.emf"/><Relationship Id="rId14" Type="http://schemas.openxmlformats.org/officeDocument/2006/relationships/control" Target="../activeX/activeX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CEBDB-CE65-4E98-926C-C36882BAEF03}">
  <sheetPr codeName="Feuil7"/>
  <dimension ref="A1:AF74"/>
  <sheetViews>
    <sheetView showGridLines="0" tabSelected="1" zoomScale="85" zoomScaleNormal="85" workbookViewId="0">
      <selection activeCell="AD43" sqref="AD43"/>
    </sheetView>
  </sheetViews>
  <sheetFormatPr baseColWidth="10" defaultColWidth="11.5546875" defaultRowHeight="14.4" x14ac:dyDescent="0.3"/>
  <cols>
    <col min="1" max="1" width="3.88671875" style="19" customWidth="1"/>
    <col min="2" max="2" width="1.6640625" style="19" customWidth="1"/>
    <col min="3" max="3" width="8.109375" style="19" customWidth="1"/>
    <col min="4" max="4" width="7.109375" style="19" customWidth="1"/>
    <col min="5" max="6" width="11.5546875" style="19" customWidth="1"/>
    <col min="7" max="7" width="5.109375" style="19" customWidth="1"/>
    <col min="8" max="8" width="5.5546875" style="19" customWidth="1"/>
    <col min="9" max="9" width="4.88671875" style="19" customWidth="1"/>
    <col min="10" max="13" width="9.6640625" style="19" customWidth="1"/>
    <col min="14" max="14" width="11.5546875" style="19" customWidth="1"/>
    <col min="15" max="17" width="11.5546875" style="19"/>
    <col min="18" max="18" width="1.33203125" style="19" customWidth="1"/>
    <col min="19" max="19" width="6.33203125" style="19" customWidth="1"/>
    <col min="20" max="20" width="8.6640625" style="19" customWidth="1"/>
    <col min="21" max="22" width="11.5546875" style="19"/>
    <col min="23" max="23" width="6.6640625" style="19" customWidth="1"/>
    <col min="24" max="24" width="2.109375" style="19" customWidth="1"/>
    <col min="25" max="25" width="11.5546875" style="19"/>
    <col min="26" max="27" width="5.5546875" style="19" customWidth="1"/>
    <col min="28" max="28" width="12.33203125" style="19" customWidth="1"/>
    <col min="29" max="29" width="15" style="19" customWidth="1"/>
    <col min="30" max="16384" width="11.5546875" style="19"/>
  </cols>
  <sheetData>
    <row r="1" spans="1:32" ht="14.4" customHeight="1" x14ac:dyDescent="0.3">
      <c r="A1" s="17"/>
      <c r="B1" s="17"/>
      <c r="C1" s="17"/>
      <c r="D1" s="17"/>
      <c r="E1" s="80" t="s">
        <v>171</v>
      </c>
      <c r="F1" s="80"/>
      <c r="G1" s="80"/>
      <c r="H1" s="80"/>
      <c r="I1" s="80"/>
      <c r="J1" s="80"/>
      <c r="K1" s="80"/>
      <c r="L1" s="80"/>
      <c r="M1" s="80"/>
      <c r="N1" s="80"/>
      <c r="O1" s="80"/>
      <c r="P1" s="80"/>
      <c r="Q1" s="80"/>
      <c r="R1" s="80"/>
      <c r="S1" s="80"/>
      <c r="T1" s="80"/>
      <c r="U1" s="80"/>
      <c r="V1" s="80"/>
      <c r="W1" s="80"/>
      <c r="X1" s="80"/>
      <c r="Y1" s="80"/>
      <c r="Z1" s="80"/>
      <c r="AA1" s="18"/>
      <c r="AB1" s="17"/>
      <c r="AC1" s="17"/>
      <c r="AD1" s="17"/>
    </row>
    <row r="2" spans="1:32" ht="14.4" customHeight="1" x14ac:dyDescent="0.3">
      <c r="A2" s="17"/>
      <c r="B2" s="17"/>
      <c r="C2" s="17"/>
      <c r="D2" s="17"/>
      <c r="E2" s="80"/>
      <c r="F2" s="80"/>
      <c r="G2" s="80"/>
      <c r="H2" s="80"/>
      <c r="I2" s="80"/>
      <c r="J2" s="80"/>
      <c r="K2" s="80"/>
      <c r="L2" s="80"/>
      <c r="M2" s="80"/>
      <c r="N2" s="80"/>
      <c r="O2" s="80"/>
      <c r="P2" s="80"/>
      <c r="Q2" s="80"/>
      <c r="R2" s="80"/>
      <c r="S2" s="80"/>
      <c r="T2" s="80"/>
      <c r="U2" s="80"/>
      <c r="V2" s="80"/>
      <c r="W2" s="80"/>
      <c r="X2" s="80"/>
      <c r="Y2" s="80"/>
      <c r="Z2" s="80"/>
      <c r="AA2" s="18"/>
      <c r="AB2" s="17"/>
      <c r="AC2" s="17"/>
      <c r="AD2" s="17"/>
    </row>
    <row r="3" spans="1:32" ht="14.4" customHeight="1" x14ac:dyDescent="0.3">
      <c r="A3" s="17"/>
      <c r="B3" s="17"/>
      <c r="C3" s="17"/>
      <c r="D3" s="17"/>
      <c r="E3" s="80"/>
      <c r="F3" s="80"/>
      <c r="G3" s="80"/>
      <c r="H3" s="80"/>
      <c r="I3" s="80"/>
      <c r="J3" s="80"/>
      <c r="K3" s="80"/>
      <c r="L3" s="80"/>
      <c r="M3" s="80"/>
      <c r="N3" s="80"/>
      <c r="O3" s="80"/>
      <c r="P3" s="80"/>
      <c r="Q3" s="80"/>
      <c r="R3" s="80"/>
      <c r="S3" s="80"/>
      <c r="T3" s="80"/>
      <c r="U3" s="80"/>
      <c r="V3" s="80"/>
      <c r="W3" s="80"/>
      <c r="X3" s="80"/>
      <c r="Y3" s="80"/>
      <c r="Z3" s="80"/>
      <c r="AA3" s="18"/>
      <c r="AB3" s="17"/>
      <c r="AC3" s="17"/>
      <c r="AD3" s="17"/>
    </row>
    <row r="4" spans="1:32" ht="30.6" customHeight="1" x14ac:dyDescent="0.3">
      <c r="A4" s="20"/>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row>
    <row r="5" spans="1:32" ht="14.4" customHeight="1" x14ac:dyDescent="0.3">
      <c r="B5" s="22"/>
      <c r="C5" s="22"/>
      <c r="D5" s="22"/>
      <c r="E5" s="22"/>
      <c r="F5" s="22"/>
      <c r="G5" s="22"/>
      <c r="H5" s="22"/>
      <c r="I5" s="82" t="str">
        <f>IF(Calibre!$R$7="Français",Info_FR!C2,Info_EN!C2)</f>
        <v>Altivar Solar sizer is software dedicated to the electrical installer of photovoltaic pumping system controlled by an adapted Altivar Solar drive.</v>
      </c>
      <c r="J5" s="82"/>
      <c r="K5" s="82"/>
      <c r="L5" s="82"/>
      <c r="M5" s="82"/>
      <c r="N5" s="82"/>
      <c r="O5" s="82"/>
      <c r="P5" s="82"/>
      <c r="Q5" s="82"/>
      <c r="R5" s="82"/>
      <c r="S5" s="82"/>
      <c r="T5" s="82"/>
      <c r="U5" s="82"/>
      <c r="V5" s="22"/>
      <c r="W5" s="22"/>
      <c r="X5" s="22"/>
      <c r="Y5" s="22"/>
      <c r="Z5" s="22"/>
      <c r="AA5" s="22"/>
      <c r="AB5" s="22"/>
      <c r="AC5" s="22"/>
      <c r="AD5" s="22"/>
      <c r="AE5" s="22"/>
      <c r="AF5" s="22"/>
    </row>
    <row r="6" spans="1:32" ht="14.4" customHeight="1" x14ac:dyDescent="0.3">
      <c r="B6" s="22"/>
      <c r="C6" s="22"/>
      <c r="D6" s="22"/>
      <c r="E6" s="22"/>
      <c r="F6" s="22"/>
      <c r="G6" s="22"/>
      <c r="H6" s="22"/>
      <c r="I6" s="82"/>
      <c r="J6" s="82"/>
      <c r="K6" s="82"/>
      <c r="L6" s="82"/>
      <c r="M6" s="82"/>
      <c r="N6" s="82"/>
      <c r="O6" s="82"/>
      <c r="P6" s="82"/>
      <c r="Q6" s="82"/>
      <c r="R6" s="82"/>
      <c r="S6" s="82"/>
      <c r="T6" s="82"/>
      <c r="U6" s="82"/>
      <c r="V6" s="22"/>
      <c r="W6" s="22"/>
      <c r="X6" s="22"/>
      <c r="Y6" s="22"/>
      <c r="Z6" s="22"/>
      <c r="AA6" s="22"/>
      <c r="AB6" s="22"/>
      <c r="AC6" s="22"/>
      <c r="AD6" s="22"/>
      <c r="AE6" s="22"/>
      <c r="AF6" s="22"/>
    </row>
    <row r="7" spans="1:32" x14ac:dyDescent="0.3">
      <c r="A7" s="22"/>
      <c r="B7" s="22"/>
      <c r="C7" s="22"/>
      <c r="D7" s="22"/>
      <c r="E7" s="22"/>
      <c r="F7" s="22"/>
      <c r="G7" s="22"/>
      <c r="H7" s="22"/>
      <c r="I7" s="22"/>
      <c r="J7" s="22"/>
      <c r="K7" s="22"/>
      <c r="L7" s="22"/>
      <c r="M7" s="22"/>
      <c r="N7" s="22"/>
      <c r="O7" s="22"/>
      <c r="P7" s="22"/>
      <c r="Q7" s="22"/>
      <c r="R7" s="22"/>
      <c r="S7" s="22"/>
      <c r="T7" s="22"/>
      <c r="U7" s="76"/>
      <c r="V7" s="22"/>
      <c r="W7" s="22"/>
      <c r="X7" s="22"/>
      <c r="Y7" s="22"/>
      <c r="Z7" s="22"/>
      <c r="AA7" s="22"/>
      <c r="AB7" s="22"/>
      <c r="AC7" s="22"/>
      <c r="AD7" s="22"/>
      <c r="AE7" s="22"/>
      <c r="AF7" s="22"/>
    </row>
    <row r="8" spans="1:32" ht="14.4" customHeight="1" x14ac:dyDescent="0.3">
      <c r="A8" s="22"/>
      <c r="B8" s="22"/>
      <c r="C8" s="22"/>
      <c r="D8" s="22"/>
      <c r="E8" s="22"/>
      <c r="F8" s="22"/>
      <c r="G8" s="22"/>
      <c r="H8" s="22"/>
      <c r="I8" s="81" t="str">
        <f>IF(Calibre!$R$7="Français",Info_FR!C3,Info_EN!C3)</f>
        <v>It helps to :</v>
      </c>
      <c r="J8" s="81"/>
      <c r="K8" s="81"/>
      <c r="L8" s="81"/>
      <c r="M8" s="81"/>
      <c r="N8" s="81"/>
      <c r="O8" s="81"/>
      <c r="P8" s="81"/>
      <c r="Q8" s="81"/>
      <c r="R8" s="81"/>
      <c r="S8" s="81"/>
      <c r="T8" s="81"/>
      <c r="U8" s="81"/>
      <c r="V8" s="22"/>
      <c r="W8" s="22"/>
      <c r="X8" s="22"/>
      <c r="Y8" s="22"/>
      <c r="Z8" s="22"/>
      <c r="AA8" s="22"/>
      <c r="AB8" s="22"/>
      <c r="AC8" s="22"/>
      <c r="AD8" s="22"/>
      <c r="AE8" s="22"/>
      <c r="AF8" s="22"/>
    </row>
    <row r="9" spans="1:32" ht="14.4" customHeight="1" x14ac:dyDescent="0.3">
      <c r="A9" s="22"/>
      <c r="B9" s="22"/>
      <c r="C9" s="22"/>
      <c r="D9" s="22"/>
      <c r="E9" s="22"/>
      <c r="F9" s="22"/>
      <c r="G9" s="22"/>
      <c r="H9" s="22"/>
      <c r="I9" s="22"/>
      <c r="J9" s="81" t="str">
        <f>IF(Calibre!$R$7="Français",Info_FR!C4,Info_EN!C4)</f>
        <v xml:space="preserve"> -Size speed drive adapted to installation</v>
      </c>
      <c r="K9" s="81"/>
      <c r="L9" s="81"/>
      <c r="M9" s="81"/>
      <c r="N9" s="81"/>
      <c r="O9" s="81"/>
      <c r="P9" s="81"/>
      <c r="Q9" s="81"/>
      <c r="R9" s="81"/>
      <c r="S9" s="81"/>
      <c r="T9" s="81"/>
      <c r="U9" s="81"/>
      <c r="V9" s="22"/>
      <c r="W9" s="22"/>
      <c r="X9" s="22"/>
      <c r="Y9" s="22"/>
      <c r="Z9" s="22"/>
      <c r="AA9" s="22"/>
      <c r="AB9" s="22"/>
      <c r="AC9" s="22"/>
      <c r="AD9" s="22"/>
      <c r="AE9" s="22"/>
      <c r="AF9" s="22"/>
    </row>
    <row r="10" spans="1:32" x14ac:dyDescent="0.3">
      <c r="A10" s="22"/>
      <c r="B10" s="22"/>
      <c r="C10" s="22"/>
      <c r="D10" s="22"/>
      <c r="E10" s="22"/>
      <c r="F10" s="22"/>
      <c r="G10" s="22"/>
      <c r="H10" s="22"/>
      <c r="I10" s="22"/>
      <c r="J10" s="81" t="str">
        <f>IF(Calibre!$R$7="Français",Info_FR!C5,Info_EN!C5)</f>
        <v xml:space="preserve"> -Size an appropriate photovoltaic generator</v>
      </c>
      <c r="K10" s="81"/>
      <c r="L10" s="81"/>
      <c r="M10" s="81"/>
      <c r="N10" s="81"/>
      <c r="O10" s="81"/>
      <c r="P10" s="81"/>
      <c r="Q10" s="81"/>
      <c r="R10" s="81"/>
      <c r="S10" s="81"/>
      <c r="T10" s="81"/>
      <c r="U10" s="81"/>
      <c r="V10" s="22"/>
      <c r="W10" s="22"/>
      <c r="X10" s="22"/>
      <c r="Y10" s="22"/>
      <c r="Z10" s="22"/>
      <c r="AA10" s="22"/>
      <c r="AB10" s="22"/>
      <c r="AC10" s="22"/>
      <c r="AD10" s="22"/>
      <c r="AE10" s="22"/>
      <c r="AF10" s="22"/>
    </row>
    <row r="11" spans="1:32" ht="14.4" customHeight="1" x14ac:dyDescent="0.3">
      <c r="A11" s="22"/>
      <c r="B11" s="22"/>
      <c r="C11" s="22"/>
      <c r="D11" s="22"/>
      <c r="E11" s="22"/>
      <c r="F11" s="22"/>
      <c r="G11" s="22"/>
      <c r="H11" s="22"/>
      <c r="I11" s="22"/>
      <c r="J11" s="81" t="str">
        <f>IF(Calibre!$R$7="Français",Info_FR!C6,Info_EN!C6)</f>
        <v xml:space="preserve"> -Set drive parameters correctly</v>
      </c>
      <c r="K11" s="81"/>
      <c r="L11" s="81"/>
      <c r="M11" s="81"/>
      <c r="N11" s="81"/>
      <c r="O11" s="81"/>
      <c r="P11" s="81"/>
      <c r="Q11" s="81"/>
      <c r="R11" s="81"/>
      <c r="S11" s="81"/>
      <c r="T11" s="81"/>
      <c r="U11" s="81"/>
      <c r="V11" s="22"/>
      <c r="W11" s="22"/>
      <c r="X11" s="22"/>
      <c r="Y11" s="22"/>
      <c r="Z11" s="22"/>
      <c r="AA11" s="22"/>
      <c r="AB11" s="22"/>
      <c r="AC11" s="22"/>
      <c r="AD11" s="22"/>
      <c r="AE11" s="22"/>
      <c r="AF11" s="22"/>
    </row>
    <row r="12" spans="1:32" x14ac:dyDescent="0.3">
      <c r="B12" s="22"/>
      <c r="C12" s="22"/>
      <c r="D12" s="22"/>
      <c r="E12" s="22"/>
      <c r="F12" s="22"/>
      <c r="G12" s="22"/>
      <c r="H12" s="22"/>
      <c r="I12" s="22"/>
      <c r="J12" s="81" t="str">
        <f>IF(Calibre!$R$7="Français",Info_FR!C7,Info_EN!C7)</f>
        <v xml:space="preserve"> -List the system's components</v>
      </c>
      <c r="K12" s="81"/>
      <c r="L12" s="81"/>
      <c r="M12" s="81"/>
      <c r="N12" s="81"/>
      <c r="O12" s="81"/>
      <c r="P12" s="81"/>
      <c r="Q12" s="81"/>
      <c r="R12" s="81"/>
      <c r="S12" s="81"/>
      <c r="T12" s="81"/>
      <c r="U12" s="81"/>
      <c r="V12" s="22"/>
      <c r="W12" s="22"/>
      <c r="X12" s="22"/>
      <c r="Y12" s="22"/>
      <c r="Z12" s="22"/>
      <c r="AA12" s="22"/>
      <c r="AB12" s="22"/>
      <c r="AC12" s="22"/>
      <c r="AD12" s="22"/>
      <c r="AE12" s="22"/>
      <c r="AF12" s="22"/>
    </row>
    <row r="13" spans="1:32" x14ac:dyDescent="0.3">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row>
    <row r="14" spans="1:32" x14ac:dyDescent="0.3">
      <c r="A14" s="22"/>
      <c r="B14" s="22"/>
      <c r="C14" s="22"/>
      <c r="D14" s="22"/>
      <c r="E14" s="22"/>
      <c r="F14" s="22"/>
      <c r="G14" s="22"/>
      <c r="H14" s="22"/>
      <c r="I14" s="82" t="str">
        <f>IF(Calibre!$R$7="Français",Info_FR!C8,Info_EN!C8)</f>
        <v>This software helps you to check the compatibility of the drive with the input electric charateristics of the pump and the panels. It is your responsibility to check the compliance of each element  to work with a variable speed drive</v>
      </c>
      <c r="J14" s="82"/>
      <c r="K14" s="82"/>
      <c r="L14" s="82"/>
      <c r="M14" s="82"/>
      <c r="N14" s="82"/>
      <c r="O14" s="82"/>
      <c r="P14" s="82"/>
      <c r="Q14" s="82"/>
      <c r="R14" s="82"/>
      <c r="S14" s="82"/>
      <c r="T14" s="82"/>
      <c r="U14" s="82"/>
      <c r="V14" s="22"/>
      <c r="W14" s="22"/>
      <c r="X14" s="22"/>
      <c r="Y14" s="22"/>
      <c r="Z14" s="22"/>
      <c r="AA14" s="22"/>
      <c r="AB14" s="22"/>
      <c r="AC14" s="22"/>
      <c r="AD14" s="22"/>
      <c r="AE14" s="22"/>
      <c r="AF14" s="22"/>
    </row>
    <row r="15" spans="1:32" ht="14.4" customHeight="1" x14ac:dyDescent="0.3">
      <c r="A15" s="22"/>
      <c r="B15" s="22"/>
      <c r="C15" s="22"/>
      <c r="D15" s="22"/>
      <c r="E15" s="22"/>
      <c r="F15" s="22"/>
      <c r="G15" s="22"/>
      <c r="H15" s="22"/>
      <c r="I15" s="82"/>
      <c r="J15" s="82"/>
      <c r="K15" s="82"/>
      <c r="L15" s="82"/>
      <c r="M15" s="82"/>
      <c r="N15" s="82"/>
      <c r="O15" s="82"/>
      <c r="P15" s="82"/>
      <c r="Q15" s="82"/>
      <c r="R15" s="82"/>
      <c r="S15" s="82"/>
      <c r="T15" s="82"/>
      <c r="U15" s="82"/>
      <c r="V15" s="22"/>
      <c r="W15" s="22"/>
      <c r="X15" s="22"/>
      <c r="Y15" s="22"/>
      <c r="Z15" s="22"/>
      <c r="AA15" s="22"/>
      <c r="AB15" s="22"/>
      <c r="AC15" s="22"/>
      <c r="AD15" s="22"/>
      <c r="AE15" s="22"/>
      <c r="AF15" s="22"/>
    </row>
    <row r="16" spans="1:32" ht="12" customHeight="1" x14ac:dyDescent="0.3">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row>
    <row r="17" spans="1:32" x14ac:dyDescent="0.3">
      <c r="A17" s="22"/>
      <c r="B17" s="22"/>
      <c r="C17" s="22"/>
      <c r="D17" s="22"/>
      <c r="E17" s="22"/>
      <c r="F17" s="22"/>
      <c r="G17" s="22"/>
      <c r="H17" s="22"/>
      <c r="I17" s="82" t="str">
        <f>IF(Calibre!$R$7="Français",Info_FR!C9,Info_EN!C9)</f>
        <v>This software can not substitute the information you will find in the documentation of each element of your pumping system.</v>
      </c>
      <c r="J17" s="82"/>
      <c r="K17" s="82"/>
      <c r="L17" s="82"/>
      <c r="M17" s="82"/>
      <c r="N17" s="82"/>
      <c r="O17" s="82"/>
      <c r="P17" s="82"/>
      <c r="Q17" s="82"/>
      <c r="R17" s="82"/>
      <c r="S17" s="82"/>
      <c r="T17" s="82"/>
      <c r="U17" s="82"/>
      <c r="V17" s="22"/>
      <c r="W17" s="22"/>
      <c r="X17" s="22"/>
      <c r="Y17" s="22"/>
      <c r="Z17" s="22"/>
      <c r="AA17" s="22"/>
      <c r="AB17" s="22"/>
      <c r="AC17" s="22"/>
      <c r="AD17" s="22"/>
      <c r="AE17" s="22"/>
      <c r="AF17" s="22"/>
    </row>
    <row r="18" spans="1:32" x14ac:dyDescent="0.3">
      <c r="A18" s="22"/>
      <c r="B18" s="22"/>
      <c r="C18" s="22"/>
      <c r="D18" s="22"/>
      <c r="E18" s="22"/>
      <c r="F18" s="22"/>
      <c r="G18" s="22"/>
      <c r="H18" s="22"/>
      <c r="I18" s="82"/>
      <c r="J18" s="82"/>
      <c r="K18" s="82"/>
      <c r="L18" s="82"/>
      <c r="M18" s="82"/>
      <c r="N18" s="82"/>
      <c r="O18" s="82"/>
      <c r="P18" s="82"/>
      <c r="Q18" s="82"/>
      <c r="R18" s="82"/>
      <c r="S18" s="82"/>
      <c r="T18" s="82"/>
      <c r="U18" s="82"/>
      <c r="V18" s="22"/>
      <c r="W18" s="22"/>
      <c r="X18" s="22"/>
      <c r="Y18" s="22"/>
      <c r="Z18" s="22"/>
      <c r="AA18" s="22"/>
      <c r="AB18" s="22"/>
      <c r="AC18" s="22"/>
      <c r="AD18" s="22"/>
      <c r="AE18" s="22"/>
      <c r="AF18" s="22"/>
    </row>
    <row r="19" spans="1:32" ht="14.4" customHeight="1" x14ac:dyDescent="0.3">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row>
    <row r="20" spans="1:32" x14ac:dyDescent="0.3">
      <c r="A20" s="22"/>
      <c r="B20" s="22"/>
      <c r="C20" s="22"/>
      <c r="D20" s="22"/>
      <c r="E20" s="22"/>
      <c r="F20" s="22"/>
      <c r="G20" s="22"/>
      <c r="H20" s="22"/>
      <c r="I20" s="82" t="str">
        <f>IF(Calibre!$R$7="Français",Info_FR!C10,Info_EN!C10)</f>
        <v>Schneider Electric does not make anuy assurances with regard to the accuracy of the selections or any other output deriving from the use of this software.</v>
      </c>
      <c r="J20" s="82"/>
      <c r="K20" s="82"/>
      <c r="L20" s="82"/>
      <c r="M20" s="82"/>
      <c r="N20" s="82"/>
      <c r="O20" s="82"/>
      <c r="P20" s="82"/>
      <c r="Q20" s="82"/>
      <c r="R20" s="82"/>
      <c r="S20" s="82"/>
      <c r="T20" s="82"/>
      <c r="U20" s="82"/>
      <c r="V20" s="22"/>
      <c r="W20" s="22"/>
      <c r="X20" s="22"/>
      <c r="Y20" s="22"/>
      <c r="Z20" s="22"/>
      <c r="AA20" s="22"/>
      <c r="AB20" s="22"/>
      <c r="AC20" s="22"/>
      <c r="AD20" s="22"/>
      <c r="AE20" s="22"/>
      <c r="AF20" s="22"/>
    </row>
    <row r="21" spans="1:32" x14ac:dyDescent="0.3">
      <c r="A21" s="22"/>
      <c r="B21" s="22"/>
      <c r="C21" s="22"/>
      <c r="D21" s="22"/>
      <c r="E21" s="22"/>
      <c r="F21" s="22"/>
      <c r="G21" s="22"/>
      <c r="H21" s="22"/>
      <c r="I21" s="82"/>
      <c r="J21" s="82"/>
      <c r="K21" s="82"/>
      <c r="L21" s="82"/>
      <c r="M21" s="82"/>
      <c r="N21" s="82"/>
      <c r="O21" s="82"/>
      <c r="P21" s="82"/>
      <c r="Q21" s="82"/>
      <c r="R21" s="82"/>
      <c r="S21" s="82"/>
      <c r="T21" s="82"/>
      <c r="U21" s="82"/>
      <c r="V21" s="22"/>
      <c r="W21" s="22"/>
      <c r="X21" s="22"/>
      <c r="Y21" s="22"/>
      <c r="Z21" s="22"/>
      <c r="AA21" s="22"/>
      <c r="AB21" s="22"/>
      <c r="AC21" s="22"/>
      <c r="AD21" s="22"/>
      <c r="AE21" s="22"/>
      <c r="AF21" s="22"/>
    </row>
    <row r="22" spans="1:32" x14ac:dyDescent="0.3">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row>
    <row r="23" spans="1:32" ht="14.4" customHeight="1" x14ac:dyDescent="0.3">
      <c r="A23" s="22"/>
      <c r="B23" s="22"/>
      <c r="C23" s="22"/>
      <c r="D23" s="22"/>
      <c r="E23" s="22"/>
      <c r="F23" s="22"/>
      <c r="G23" s="22"/>
      <c r="H23" s="22"/>
      <c r="I23" s="82" t="str">
        <f>IF(Calibre!$R$7="Français",Info_FR!C11,Info_EN!C11)</f>
        <v>Electrical equipment should be installed, operated, serviced, and maintained only by qualified personnel. No responsibility is assumed by Schneider Electric for any consequences arising out of the use of this material.</v>
      </c>
      <c r="J23" s="82"/>
      <c r="K23" s="82"/>
      <c r="L23" s="82"/>
      <c r="M23" s="82"/>
      <c r="N23" s="82"/>
      <c r="O23" s="82"/>
      <c r="P23" s="82"/>
      <c r="Q23" s="82"/>
      <c r="R23" s="82"/>
      <c r="S23" s="82"/>
      <c r="T23" s="82"/>
      <c r="U23" s="82"/>
      <c r="V23" s="22"/>
      <c r="W23" s="22"/>
      <c r="X23" s="22"/>
      <c r="Y23" s="22"/>
      <c r="Z23" s="22"/>
      <c r="AA23" s="22"/>
      <c r="AB23" s="22"/>
      <c r="AC23" s="22"/>
      <c r="AD23" s="22"/>
      <c r="AE23" s="22"/>
      <c r="AF23" s="22"/>
    </row>
    <row r="24" spans="1:32" ht="14.4" customHeight="1" x14ac:dyDescent="0.3">
      <c r="A24" s="22"/>
      <c r="B24" s="22"/>
      <c r="C24" s="22"/>
      <c r="D24" s="22"/>
      <c r="E24" s="22"/>
      <c r="F24" s="22"/>
      <c r="G24" s="22"/>
      <c r="H24" s="22"/>
      <c r="I24" s="82"/>
      <c r="J24" s="82"/>
      <c r="K24" s="82"/>
      <c r="L24" s="82"/>
      <c r="M24" s="82"/>
      <c r="N24" s="82"/>
      <c r="O24" s="82"/>
      <c r="P24" s="82"/>
      <c r="Q24" s="82"/>
      <c r="R24" s="82"/>
      <c r="S24" s="82"/>
      <c r="T24" s="82"/>
      <c r="U24" s="82"/>
      <c r="V24" s="22"/>
      <c r="W24" s="22"/>
      <c r="X24" s="22"/>
      <c r="Y24" s="22"/>
      <c r="Z24" s="22"/>
      <c r="AA24" s="22"/>
      <c r="AB24" s="22"/>
      <c r="AC24" s="22"/>
      <c r="AD24" s="22"/>
      <c r="AE24" s="22"/>
      <c r="AF24" s="22"/>
    </row>
    <row r="25" spans="1:32" ht="14.4" customHeight="1"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row>
    <row r="26" spans="1:32" ht="14.4" customHeight="1"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row>
    <row r="27" spans="1:32" x14ac:dyDescent="0.3">
      <c r="A27" s="22"/>
      <c r="B27" s="22"/>
      <c r="C27" s="22"/>
      <c r="D27" s="22"/>
      <c r="E27" s="22"/>
      <c r="F27" s="22"/>
      <c r="G27" s="22"/>
      <c r="H27" s="22"/>
      <c r="I27" s="22"/>
      <c r="J27" s="22"/>
      <c r="K27" s="22"/>
      <c r="L27" s="22"/>
      <c r="M27" s="22"/>
      <c r="N27" s="83" t="str">
        <f>IF(Calibre!$R$7="Français",Info_FR!C12,Info_EN!C12)</f>
        <v>I agree this condition</v>
      </c>
      <c r="O27" s="83"/>
      <c r="P27" s="22"/>
      <c r="Q27" s="22"/>
      <c r="R27" s="22"/>
      <c r="S27" s="22"/>
      <c r="T27" s="22"/>
      <c r="U27" s="22"/>
      <c r="V27" s="22"/>
      <c r="W27" s="22"/>
      <c r="X27" s="22"/>
      <c r="Y27" s="22"/>
      <c r="Z27" s="22"/>
      <c r="AA27" s="22"/>
      <c r="AB27" s="22"/>
      <c r="AC27" s="22"/>
      <c r="AD27" s="22"/>
      <c r="AE27" s="22"/>
      <c r="AF27" s="22"/>
    </row>
    <row r="28" spans="1:32"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row>
    <row r="29" spans="1:32" x14ac:dyDescent="0.3">
      <c r="A29" s="22"/>
      <c r="B29" s="22"/>
      <c r="C29" s="22"/>
      <c r="D29" s="22"/>
      <c r="E29" s="22"/>
      <c r="F29" s="22"/>
      <c r="G29" s="22"/>
      <c r="H29" s="22"/>
      <c r="I29" s="22"/>
      <c r="J29" s="22"/>
      <c r="K29" s="22"/>
      <c r="L29" s="22"/>
      <c r="M29" s="22"/>
      <c r="N29" s="79" t="str">
        <f>IF(Calibre!$R$7="Français",Info_FR!C13,Info_EN!C13)</f>
        <v>Next</v>
      </c>
      <c r="O29" s="79"/>
      <c r="P29" s="22"/>
      <c r="Q29" s="22"/>
      <c r="R29" s="22"/>
      <c r="S29" s="22"/>
      <c r="T29" s="22"/>
      <c r="U29" s="22"/>
      <c r="V29" s="22"/>
      <c r="W29" s="22"/>
      <c r="X29" s="22"/>
      <c r="Y29" s="22"/>
      <c r="Z29" s="22"/>
      <c r="AA29" s="22"/>
      <c r="AB29" s="22"/>
      <c r="AC29" s="22"/>
      <c r="AD29" s="22"/>
      <c r="AE29" s="22"/>
      <c r="AF29" s="22"/>
    </row>
    <row r="30" spans="1:32"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row>
    <row r="31" spans="1:32"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row>
    <row r="32" spans="1:32"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row>
    <row r="33" spans="1:32"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row>
    <row r="34" spans="1:32"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row>
    <row r="35" spans="1:32"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row>
    <row r="36" spans="1:32"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row>
    <row r="37" spans="1:32"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row>
    <row r="38" spans="1:32"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row>
    <row r="39" spans="1:32" ht="31.2" x14ac:dyDescent="0.3">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22"/>
      <c r="AF39" s="22"/>
    </row>
    <row r="40" spans="1:32" ht="31.2" x14ac:dyDescent="0.3">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22"/>
      <c r="AF40" s="22"/>
    </row>
    <row r="41" spans="1:32" ht="31.2" x14ac:dyDescent="0.3">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22"/>
      <c r="AF41" s="22"/>
    </row>
    <row r="42" spans="1:32" x14ac:dyDescent="0.3">
      <c r="A42" s="22"/>
      <c r="B42" s="22"/>
      <c r="C42" s="22"/>
      <c r="D42" s="22"/>
      <c r="E42" s="22"/>
      <c r="F42" s="22"/>
      <c r="G42" s="22"/>
      <c r="H42" s="22"/>
      <c r="I42" s="22"/>
      <c r="J42" s="22"/>
      <c r="K42" s="22"/>
      <c r="L42" s="22"/>
      <c r="M42" s="22"/>
      <c r="N42" s="22"/>
      <c r="O42" s="22"/>
      <c r="P42" s="22"/>
      <c r="Q42" s="22"/>
      <c r="R42" s="42"/>
      <c r="S42" s="22"/>
      <c r="T42" s="22"/>
      <c r="U42" s="22"/>
      <c r="V42" s="22"/>
      <c r="W42" s="22"/>
      <c r="X42" s="22"/>
      <c r="Y42" s="22"/>
      <c r="Z42" s="22"/>
      <c r="AA42" s="22"/>
      <c r="AB42" s="22" t="s">
        <v>172</v>
      </c>
      <c r="AC42" s="22"/>
    </row>
    <row r="43" spans="1:32" x14ac:dyDescent="0.3">
      <c r="A43" s="22"/>
      <c r="B43" s="22"/>
      <c r="C43" s="22"/>
      <c r="D43" s="22"/>
      <c r="E43" s="22"/>
      <c r="F43" s="22"/>
      <c r="G43" s="22"/>
      <c r="H43" s="22"/>
      <c r="I43" s="22"/>
      <c r="J43" s="22"/>
      <c r="K43" s="22"/>
      <c r="L43" s="22"/>
      <c r="M43" s="22"/>
      <c r="N43" s="22"/>
      <c r="O43" s="22"/>
      <c r="P43" s="22"/>
      <c r="Q43" s="22"/>
      <c r="S43" s="22"/>
      <c r="T43" s="22"/>
      <c r="U43" s="22"/>
      <c r="V43" s="22"/>
      <c r="W43" s="22"/>
      <c r="X43" s="22"/>
      <c r="Y43" s="22"/>
      <c r="Z43" s="22"/>
      <c r="AA43" s="22"/>
    </row>
    <row r="44" spans="1:32"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row>
    <row r="45" spans="1:32"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row>
    <row r="46" spans="1:32"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row>
    <row r="47" spans="1:32"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row>
    <row r="48" spans="1:32"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row>
    <row r="49" spans="1:27"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row>
    <row r="50" spans="1:27"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row>
    <row r="51" spans="1:27"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row>
    <row r="52" spans="1:27"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row>
    <row r="53" spans="1:27"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row>
    <row r="74" spans="22:22" x14ac:dyDescent="0.3">
      <c r="V74" s="19" t="b">
        <v>1</v>
      </c>
    </row>
  </sheetData>
  <sheetProtection algorithmName="SHA-512" hashValue="pVz8XnKq22uIIjHZcYfNE+0d13L8SbX3Jxqh+aZffFbUES5dWbenvC20PL24RC5YibbP6D82U3C+bv8hue1LeQ==" saltValue="uHhm4M2aW8IopWkYOWXDFw==" spinCount="100000" sheet="1" objects="1" scenarios="1"/>
  <dataConsolidate/>
  <mergeCells count="13">
    <mergeCell ref="N29:O29"/>
    <mergeCell ref="E1:Z3"/>
    <mergeCell ref="J11:U11"/>
    <mergeCell ref="J12:U12"/>
    <mergeCell ref="I14:U15"/>
    <mergeCell ref="I17:U18"/>
    <mergeCell ref="N27:O27"/>
    <mergeCell ref="I20:U21"/>
    <mergeCell ref="I23:U24"/>
    <mergeCell ref="I5:U6"/>
    <mergeCell ref="I8:U8"/>
    <mergeCell ref="J9:U9"/>
    <mergeCell ref="J10:U10"/>
  </mergeCells>
  <conditionalFormatting sqref="P27:Q27 P29:Q29 O25:Q25 R22:T22 O22:P22">
    <cfRule type="expression" dxfId="31" priority="4">
      <formula>$V$74=FALSE</formula>
    </cfRule>
  </conditionalFormatting>
  <conditionalFormatting sqref="D23">
    <cfRule type="expression" dxfId="30" priority="2">
      <formula>$T$74=FALSE</formula>
    </cfRule>
  </conditionalFormatting>
  <hyperlinks>
    <hyperlink ref="N29:O29" location="Selection!A1" display="Suivant" xr:uid="{D61A88EE-21BE-4B85-BE7D-C1F98C438C55}"/>
  </hyperlinks>
  <pageMargins left="0.7" right="0.7" top="0.75" bottom="0.75" header="0.3" footer="0.3"/>
  <pageSetup paperSize="9" orientation="portrait" r:id="rId1"/>
  <headerFooter>
    <oddFooter>&amp;C&amp;1#&amp;"Arial"&amp;6&amp;K626469Internal</oddFooter>
  </headerFooter>
  <drawing r:id="rId2"/>
  <legacyDrawing r:id="rId3"/>
  <controls>
    <mc:AlternateContent xmlns:mc="http://schemas.openxmlformats.org/markup-compatibility/2006">
      <mc:Choice Requires="x14">
        <control shapeId="8207" r:id="rId4" name="ComboBox1">
          <controlPr defaultSize="0" autoLine="0" linkedCell="Calibre!R7" listFillRange="Calibre!R8:R9" r:id="rId5">
            <anchor moveWithCells="1">
              <from>
                <xdr:col>27</xdr:col>
                <xdr:colOff>525780</xdr:colOff>
                <xdr:row>0</xdr:row>
                <xdr:rowOff>137160</xdr:rowOff>
              </from>
              <to>
                <xdr:col>28</xdr:col>
                <xdr:colOff>807720</xdr:colOff>
                <xdr:row>2</xdr:row>
                <xdr:rowOff>15240</xdr:rowOff>
              </to>
            </anchor>
          </controlPr>
        </control>
      </mc:Choice>
      <mc:Fallback>
        <control shapeId="8207" r:id="rId4" name="ComboBox1"/>
      </mc:Fallback>
    </mc:AlternateContent>
    <mc:AlternateContent xmlns:mc="http://schemas.openxmlformats.org/markup-compatibility/2006">
      <mc:Choice Requires="x14">
        <control shapeId="8208" r:id="rId6" name="CheckBox1">
          <controlPr defaultSize="0" autoLine="0" linkedCell="Calibre!R6" r:id="rId7">
            <anchor moveWithCells="1">
              <from>
                <xdr:col>12</xdr:col>
                <xdr:colOff>571500</xdr:colOff>
                <xdr:row>26</xdr:row>
                <xdr:rowOff>45720</xdr:rowOff>
              </from>
              <to>
                <xdr:col>13</xdr:col>
                <xdr:colOff>38100</xdr:colOff>
                <xdr:row>27</xdr:row>
                <xdr:rowOff>7620</xdr:rowOff>
              </to>
            </anchor>
          </controlPr>
        </control>
      </mc:Choice>
      <mc:Fallback>
        <control shapeId="8208" r:id="rId6" name="CheckBox1"/>
      </mc:Fallback>
    </mc:AlternateContent>
  </controls>
  <extLst>
    <ext xmlns:x14="http://schemas.microsoft.com/office/spreadsheetml/2009/9/main" uri="{78C0D931-6437-407d-A8EE-F0AAD7539E65}">
      <x14:conditionalFormattings>
        <x14:conditionalFormatting xmlns:xm="http://schemas.microsoft.com/office/excel/2006/main">
          <x14:cfRule type="expression" priority="5" id="{3E806C08-937F-4BD4-9A98-40989B8FE1B9}">
            <xm:f>Calcul!$E$23=FALSE</xm:f>
            <x14:dxf>
              <font>
                <color theme="6" tint="0.39994506668294322"/>
              </font>
            </x14:dxf>
          </x14:cfRule>
          <xm:sqref>C21:E22</xm:sqref>
        </x14:conditionalFormatting>
        <x14:conditionalFormatting xmlns:xm="http://schemas.microsoft.com/office/excel/2006/main">
          <x14:cfRule type="expression" priority="6" id="{4B66FA86-CB7C-4D7C-A46B-426503C7387C}">
            <xm:f>Calcul!$E$21=FALSE</xm:f>
            <x14:dxf>
              <font>
                <color theme="6" tint="0.39994506668294322"/>
              </font>
            </x14:dxf>
          </x14:cfRule>
          <xm:sqref>C19:F19</xm:sqref>
        </x14:conditionalFormatting>
        <x14:conditionalFormatting xmlns:xm="http://schemas.microsoft.com/office/excel/2006/main">
          <x14:cfRule type="expression" priority="7" id="{2309C446-13AD-4438-B63C-F2C24A30E89A}">
            <xm:f>Calcul!$E$22=FALSE</xm:f>
            <x14:dxf>
              <font>
                <color theme="6" tint="0.39994506668294322"/>
              </font>
            </x14:dxf>
          </x14:cfRule>
          <xm:sqref>C24:E28</xm:sqref>
        </x14:conditionalFormatting>
        <x14:conditionalFormatting xmlns:xm="http://schemas.microsoft.com/office/excel/2006/main">
          <x14:cfRule type="expression" priority="8" id="{7C903DFE-D6D1-4B4E-8504-4800753EAF10}">
            <xm:f>Calcul!$E$24=FALSE</xm:f>
            <x14:dxf>
              <font>
                <color theme="6" tint="0.39994506668294322"/>
              </font>
            </x14:dxf>
          </x14:cfRule>
          <xm:sqref>C8:F8</xm:sqref>
        </x14:conditionalFormatting>
        <x14:conditionalFormatting xmlns:xm="http://schemas.microsoft.com/office/excel/2006/main">
          <x14:cfRule type="expression" priority="92" id="{3BD85663-906F-4A50-86AB-39A5C6B8A589}">
            <xm:f>NOT(Calibre!$R$6)</xm:f>
            <x14:dxf>
              <font>
                <color theme="6"/>
              </font>
            </x14:dxf>
          </x14:cfRule>
          <xm:sqref>N27:O27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8BCC9-D0ED-4D1D-8626-F06E45673F6A}">
  <sheetPr codeName="Feuil1"/>
  <dimension ref="A1:AN71"/>
  <sheetViews>
    <sheetView showGridLines="0" showRowColHeaders="0" zoomScale="85" zoomScaleNormal="85" workbookViewId="0">
      <selection activeCell="AN51" sqref="AN51"/>
    </sheetView>
  </sheetViews>
  <sheetFormatPr baseColWidth="10" defaultColWidth="11.5546875" defaultRowHeight="14.4" x14ac:dyDescent="0.3"/>
  <cols>
    <col min="1" max="1" width="5.5546875" style="19" customWidth="1"/>
    <col min="2" max="3" width="0.88671875" style="19" customWidth="1"/>
    <col min="4" max="4" width="8.109375" style="19" customWidth="1"/>
    <col min="5" max="5" width="7.109375" style="19" customWidth="1"/>
    <col min="6" max="7" width="11.5546875" style="19" customWidth="1"/>
    <col min="8" max="8" width="6.33203125" style="19" customWidth="1"/>
    <col min="9" max="9" width="1.109375" style="19" customWidth="1"/>
    <col min="10" max="10" width="5.5546875" style="19" customWidth="1"/>
    <col min="11" max="11" width="4.88671875" style="19" customWidth="1"/>
    <col min="12" max="15" width="9.6640625" style="19" customWidth="1"/>
    <col min="16" max="16" width="11.5546875" style="19" customWidth="1"/>
    <col min="17" max="20" width="11.5546875" style="19"/>
    <col min="21" max="21" width="1.6640625" style="19" customWidth="1"/>
    <col min="22" max="22" width="1.33203125" style="19" customWidth="1"/>
    <col min="23" max="23" width="6.33203125" style="19" customWidth="1"/>
    <col min="24" max="24" width="8.6640625" style="19" customWidth="1"/>
    <col min="25" max="25" width="11.5546875" style="19"/>
    <col min="26" max="26" width="8.88671875" style="19" customWidth="1"/>
    <col min="27" max="27" width="1.33203125" style="19" customWidth="1"/>
    <col min="28" max="28" width="1.44140625" style="19" customWidth="1"/>
    <col min="29" max="35" width="2.109375" style="19" customWidth="1"/>
    <col min="36" max="36" width="11.5546875" style="19"/>
    <col min="37" max="37" width="6.21875" style="19" customWidth="1"/>
    <col min="38" max="38" width="4.88671875" style="19" customWidth="1"/>
    <col min="39" max="39" width="1.88671875" style="19" customWidth="1"/>
    <col min="40" max="40" width="5" style="19" customWidth="1"/>
    <col min="41" max="16384" width="11.5546875" style="19"/>
  </cols>
  <sheetData>
    <row r="1" spans="1:40" ht="14.4" customHeight="1" x14ac:dyDescent="0.3">
      <c r="A1" s="17"/>
      <c r="B1" s="17"/>
      <c r="C1" s="17"/>
      <c r="D1" s="17"/>
      <c r="E1" s="17"/>
      <c r="F1" s="80" t="s">
        <v>170</v>
      </c>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18"/>
      <c r="AM1" s="17"/>
      <c r="AN1" s="17"/>
    </row>
    <row r="2" spans="1:40" ht="14.4" customHeight="1" x14ac:dyDescent="0.3">
      <c r="A2" s="17"/>
      <c r="B2" s="17"/>
      <c r="C2" s="17"/>
      <c r="D2" s="17"/>
      <c r="E2" s="17"/>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18"/>
      <c r="AM2" s="17"/>
      <c r="AN2" s="17"/>
    </row>
    <row r="3" spans="1:40" ht="14.4" customHeight="1" x14ac:dyDescent="0.3">
      <c r="A3" s="17"/>
      <c r="B3" s="17"/>
      <c r="C3" s="17"/>
      <c r="D3" s="17"/>
      <c r="E3" s="17"/>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18"/>
      <c r="AM3" s="17"/>
      <c r="AN3" s="17"/>
    </row>
    <row r="4" spans="1:40" ht="46.2" customHeight="1" x14ac:dyDescent="0.3">
      <c r="A4" s="20"/>
      <c r="B4" s="20"/>
      <c r="C4" s="20"/>
      <c r="D4" s="20"/>
      <c r="E4" s="20"/>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0"/>
      <c r="AN4" s="22"/>
    </row>
    <row r="5" spans="1:40" ht="10.199999999999999" customHeight="1" x14ac:dyDescent="0.3">
      <c r="AC5" s="22"/>
      <c r="AD5" s="22"/>
      <c r="AE5" s="22"/>
      <c r="AF5" s="22"/>
      <c r="AG5" s="22"/>
      <c r="AH5" s="22"/>
      <c r="AI5" s="22"/>
      <c r="AJ5" s="22"/>
      <c r="AK5" s="22"/>
      <c r="AL5" s="22"/>
      <c r="AM5" s="22"/>
      <c r="AN5" s="22"/>
    </row>
    <row r="6" spans="1:40" ht="15" customHeight="1" x14ac:dyDescent="0.35">
      <c r="B6" s="94" t="str">
        <f>IF(Calibre!R7="Français",Info_FR!B2,Info_EN!B2)</f>
        <v>Grid setting</v>
      </c>
      <c r="C6" s="94"/>
      <c r="D6" s="94"/>
      <c r="E6" s="94"/>
      <c r="F6" s="94"/>
      <c r="H6" s="23"/>
      <c r="I6" s="24"/>
      <c r="J6" s="107" t="str">
        <f>IF(Calibre!R7="Français",Info_FR!B1,Info_EN!B1)</f>
        <v>Grid</v>
      </c>
      <c r="K6" s="38"/>
      <c r="S6" s="106" t="str">
        <f>IF(Calibre!R7="Français",Info_FR!B34,Info_EN!B34)</f>
        <v>VSD</v>
      </c>
      <c r="T6" s="106"/>
      <c r="U6" s="25"/>
      <c r="V6" s="26"/>
      <c r="W6" s="27" t="str">
        <f>IF(Calibre!R7="Français",Info_FR!B35,Info_EN!B35)</f>
        <v>Variable Speed Drive</v>
      </c>
      <c r="X6" s="22"/>
      <c r="Y6" s="22"/>
      <c r="AC6" s="22"/>
      <c r="AD6" s="28"/>
      <c r="AE6" s="27" t="str">
        <f>IF(Calibre!$R$7="Français",Info_FR!B76,Info_EN!B76)</f>
        <v>VSD setting</v>
      </c>
      <c r="AF6" s="27"/>
      <c r="AG6" s="29"/>
      <c r="AH6" s="29"/>
      <c r="AI6" s="29"/>
      <c r="AJ6" s="27"/>
      <c r="AK6" s="22"/>
      <c r="AL6" s="22"/>
      <c r="AM6" s="22"/>
      <c r="AN6" s="22"/>
    </row>
    <row r="7" spans="1:40" ht="4.2" customHeight="1" x14ac:dyDescent="0.35">
      <c r="B7" s="30"/>
      <c r="C7" s="30"/>
      <c r="D7" s="30"/>
      <c r="E7" s="30"/>
      <c r="F7" s="30"/>
      <c r="H7" s="23"/>
      <c r="I7" s="24"/>
      <c r="J7" s="31"/>
      <c r="T7" s="25"/>
      <c r="U7" s="25"/>
      <c r="V7" s="26"/>
      <c r="W7" s="27"/>
      <c r="X7" s="22"/>
      <c r="Y7" s="22"/>
      <c r="AC7" s="22"/>
      <c r="AD7" s="28"/>
      <c r="AE7" s="29"/>
      <c r="AF7" s="29"/>
      <c r="AG7" s="29"/>
      <c r="AH7" s="29"/>
      <c r="AI7" s="29"/>
      <c r="AJ7" s="27"/>
      <c r="AK7" s="22"/>
      <c r="AL7" s="22"/>
      <c r="AM7" s="22"/>
      <c r="AN7" s="30"/>
    </row>
    <row r="8" spans="1:40" ht="12" customHeight="1" x14ac:dyDescent="0.3">
      <c r="A8" s="32"/>
      <c r="B8" s="95"/>
      <c r="C8" s="95"/>
      <c r="D8" s="33" t="str">
        <f>IF(Calibre!R7="Français",Info_FR!B3,Info_EN!B3)</f>
        <v>Compatibility with grid</v>
      </c>
      <c r="H8" s="23"/>
      <c r="I8" s="24"/>
      <c r="J8" s="22"/>
      <c r="K8" s="22"/>
      <c r="L8" s="22"/>
      <c r="M8" s="22"/>
      <c r="N8" s="22"/>
      <c r="O8" s="22"/>
      <c r="P8" s="22"/>
      <c r="Q8" s="22"/>
      <c r="R8" s="22"/>
      <c r="S8" s="22"/>
      <c r="T8" s="22"/>
      <c r="U8" s="22"/>
      <c r="V8" s="26"/>
      <c r="AD8" s="34"/>
    </row>
    <row r="9" spans="1:40" ht="13.8" customHeight="1" x14ac:dyDescent="0.3">
      <c r="A9" s="22"/>
      <c r="B9" s="22"/>
      <c r="C9" s="35"/>
      <c r="D9" s="36">
        <v>230</v>
      </c>
      <c r="E9" s="37" t="s">
        <v>11</v>
      </c>
      <c r="F9" s="38" t="str">
        <f>IF(Calibre!R7="Français",Info_FR!B4,Info_EN!B4)</f>
        <v>Grid voltage</v>
      </c>
      <c r="G9" s="37"/>
      <c r="H9" s="23"/>
      <c r="I9" s="24"/>
      <c r="J9" s="39">
        <f>Calcul!E38</f>
        <v>90</v>
      </c>
      <c r="K9" s="40"/>
      <c r="L9" s="40"/>
      <c r="M9" s="40"/>
      <c r="N9" s="22"/>
      <c r="O9" s="22"/>
      <c r="P9" s="22"/>
      <c r="Q9" s="22"/>
      <c r="R9" s="22"/>
      <c r="S9" s="22"/>
      <c r="T9" s="41">
        <f>Calcul!E40</f>
        <v>90</v>
      </c>
      <c r="U9" s="41"/>
      <c r="V9" s="26"/>
      <c r="AD9" s="34"/>
      <c r="AE9" s="24" t="s">
        <v>131</v>
      </c>
      <c r="AF9" s="24"/>
      <c r="AG9" s="24"/>
      <c r="AH9" s="24"/>
      <c r="AI9" s="24"/>
      <c r="AJ9" s="22"/>
      <c r="AK9" s="22"/>
      <c r="AL9" s="22"/>
      <c r="AM9" s="22"/>
      <c r="AN9" s="38"/>
    </row>
    <row r="10" spans="1:40" x14ac:dyDescent="0.3">
      <c r="A10" s="22"/>
      <c r="B10" s="22"/>
      <c r="J10" s="22"/>
      <c r="K10" s="40"/>
      <c r="L10" s="40"/>
      <c r="M10" s="40"/>
      <c r="N10" s="22"/>
      <c r="O10" s="22"/>
      <c r="P10" s="22"/>
      <c r="Q10" s="42"/>
      <c r="R10" s="42"/>
      <c r="S10" s="42"/>
      <c r="T10" s="22"/>
      <c r="U10" s="22"/>
      <c r="V10" s="26"/>
      <c r="W10" s="22">
        <f>Calcul!N5</f>
        <v>8</v>
      </c>
      <c r="X10" s="22" t="s">
        <v>16</v>
      </c>
      <c r="Y10" s="43" t="str">
        <f>IF(Calibre!$R$7="Français",Info_FR!B36,Info_EN!B36)</f>
        <v>Max permanent current</v>
      </c>
      <c r="Z10" s="22"/>
      <c r="AA10" s="22"/>
      <c r="AB10" s="22"/>
      <c r="AC10" s="22"/>
      <c r="AD10" s="34"/>
    </row>
    <row r="11" spans="1:40" ht="14.4" customHeight="1" x14ac:dyDescent="0.35">
      <c r="A11" s="22"/>
      <c r="B11" s="94" t="str">
        <f>IF(Calibre!R7="Français",Info_FR!B7,Info_EN!B7)</f>
        <v>Solar panel setting</v>
      </c>
      <c r="C11" s="94"/>
      <c r="D11" s="94"/>
      <c r="E11" s="94"/>
      <c r="F11" s="94"/>
      <c r="H11" s="44"/>
      <c r="I11" s="24"/>
      <c r="J11" s="45"/>
      <c r="K11" s="40"/>
      <c r="L11" s="66"/>
      <c r="M11" s="40"/>
      <c r="N11" s="22"/>
      <c r="O11" s="22"/>
      <c r="P11" s="22"/>
      <c r="Q11" s="42"/>
      <c r="R11" s="42"/>
      <c r="S11" s="42"/>
      <c r="T11" s="22"/>
      <c r="U11" s="22"/>
      <c r="V11" s="26"/>
      <c r="W11" s="22">
        <f>Calcul!N4</f>
        <v>1.5</v>
      </c>
      <c r="X11" s="22" t="s">
        <v>15</v>
      </c>
      <c r="Y11" s="43" t="str">
        <f>IF(Calibre!$R$7="Français",Info_FR!B37,Info_EN!B37)</f>
        <v>Max permanent power</v>
      </c>
      <c r="Z11" s="22"/>
      <c r="AA11" s="22"/>
      <c r="AB11" s="22"/>
      <c r="AC11" s="22"/>
      <c r="AD11" s="34"/>
      <c r="AE11" s="24"/>
      <c r="AF11" s="24" t="s">
        <v>132</v>
      </c>
      <c r="AG11" s="24"/>
      <c r="AH11" s="24"/>
      <c r="AI11" s="24"/>
      <c r="AM11" s="22"/>
      <c r="AN11" s="22"/>
    </row>
    <row r="12" spans="1:40" ht="13.2" customHeight="1" thickBot="1" x14ac:dyDescent="0.35">
      <c r="H12" s="44"/>
      <c r="I12" s="24"/>
      <c r="J12" s="45"/>
      <c r="K12" s="40"/>
      <c r="L12" s="40"/>
      <c r="M12" s="40"/>
      <c r="N12" s="22"/>
      <c r="O12" s="22"/>
      <c r="P12" s="22"/>
      <c r="Q12" s="42"/>
      <c r="R12" s="42"/>
      <c r="S12" s="42"/>
      <c r="T12" s="22"/>
      <c r="U12" s="22"/>
      <c r="V12" s="26"/>
      <c r="W12" s="22"/>
      <c r="X12" s="22"/>
      <c r="Y12" s="22"/>
      <c r="Z12" s="22"/>
      <c r="AA12" s="22"/>
      <c r="AB12" s="22"/>
      <c r="AC12" s="22"/>
      <c r="AD12" s="34"/>
      <c r="AE12" s="24"/>
      <c r="AF12" s="24"/>
    </row>
    <row r="13" spans="1:40" x14ac:dyDescent="0.3">
      <c r="A13" s="22"/>
      <c r="B13" s="22"/>
      <c r="C13" s="35"/>
      <c r="D13" s="46">
        <v>420</v>
      </c>
      <c r="E13" s="47" t="s">
        <v>24</v>
      </c>
      <c r="F13" s="43" t="str">
        <f>IF(Calibre!$R$7="Français",Info_FR!B9,Info_EN!B9)</f>
        <v>Maximum power</v>
      </c>
      <c r="H13" s="44"/>
      <c r="I13" s="24"/>
      <c r="J13" s="45"/>
      <c r="K13" s="48"/>
      <c r="L13" s="40"/>
      <c r="M13" s="40"/>
      <c r="N13" s="22"/>
      <c r="O13" s="22"/>
      <c r="P13" s="22"/>
      <c r="Q13" s="42"/>
      <c r="R13" s="42"/>
      <c r="S13" s="42"/>
      <c r="T13" s="22"/>
      <c r="U13" s="22"/>
      <c r="V13" s="49"/>
      <c r="W13" s="50"/>
      <c r="X13" s="50"/>
      <c r="Y13" s="50"/>
      <c r="Z13" s="50"/>
      <c r="AA13" s="50"/>
      <c r="AB13" s="50"/>
      <c r="AC13" s="51"/>
      <c r="AD13" s="34"/>
      <c r="AE13" s="24"/>
      <c r="AF13" s="24"/>
      <c r="AG13" s="24" t="s">
        <v>133</v>
      </c>
      <c r="AH13" s="24"/>
      <c r="AI13" s="24"/>
      <c r="AM13" s="22"/>
      <c r="AN13" s="43"/>
    </row>
    <row r="14" spans="1:40" x14ac:dyDescent="0.3">
      <c r="A14" s="22"/>
      <c r="B14" s="22"/>
      <c r="C14" s="35"/>
      <c r="D14" s="46">
        <v>52</v>
      </c>
      <c r="E14" s="47" t="s">
        <v>28</v>
      </c>
      <c r="F14" s="43" t="str">
        <f>IF(Calibre!$R$7="Français",Info_FR!B10,Info_EN!B10)</f>
        <v xml:space="preserve"> Open circuit voltage (Voc)</v>
      </c>
      <c r="G14" s="22"/>
      <c r="H14" s="44"/>
      <c r="I14" s="24"/>
      <c r="J14" s="22"/>
      <c r="L14" s="40"/>
      <c r="M14" s="40"/>
      <c r="N14" s="22"/>
      <c r="O14" s="22"/>
      <c r="P14" s="22"/>
      <c r="Q14" s="42"/>
      <c r="R14" s="42"/>
      <c r="S14" s="42"/>
      <c r="T14" s="45"/>
      <c r="U14" s="45"/>
      <c r="V14" s="22"/>
      <c r="W14" s="22"/>
      <c r="Y14" s="22"/>
      <c r="Z14" s="22"/>
      <c r="AA14" s="22"/>
      <c r="AB14" s="22"/>
      <c r="AC14" s="22"/>
      <c r="AD14" s="34"/>
      <c r="AE14" s="24"/>
      <c r="AF14" s="24"/>
      <c r="AG14" s="24"/>
      <c r="AN14" s="43"/>
    </row>
    <row r="15" spans="1:40" ht="14.4" customHeight="1" x14ac:dyDescent="0.3">
      <c r="A15" s="22"/>
      <c r="B15" s="22"/>
      <c r="C15" s="35"/>
      <c r="D15" s="46">
        <v>41</v>
      </c>
      <c r="E15" s="47" t="s">
        <v>28</v>
      </c>
      <c r="F15" s="43" t="str">
        <f>IF(Calibre!$R$7="Français",Info_FR!B11,Info_EN!B11)</f>
        <v>Maximum power voltage (Vmpp)</v>
      </c>
      <c r="G15" s="22"/>
      <c r="H15" s="44"/>
      <c r="I15" s="24"/>
      <c r="J15" s="22"/>
      <c r="L15" s="22"/>
      <c r="M15" s="22"/>
      <c r="N15" s="22"/>
      <c r="O15" s="22"/>
      <c r="P15" s="22"/>
      <c r="Q15" s="42"/>
      <c r="R15" s="42"/>
      <c r="S15" s="106" t="str">
        <f>IF(Calibre!R7="Français",Info_FR!B62,Info_EN!B62)</f>
        <v>Tank</v>
      </c>
      <c r="T15" s="106"/>
      <c r="U15" s="25"/>
      <c r="V15" s="52"/>
      <c r="W15" s="22"/>
      <c r="X15" s="22"/>
      <c r="Y15" s="22"/>
      <c r="Z15" s="22"/>
      <c r="AA15" s="22"/>
      <c r="AB15" s="22"/>
      <c r="AC15" s="22"/>
      <c r="AD15" s="34"/>
      <c r="AE15" s="24"/>
      <c r="AF15" s="24"/>
      <c r="AG15" s="24"/>
      <c r="AH15" s="24" t="s">
        <v>134</v>
      </c>
      <c r="AI15" s="24"/>
      <c r="AM15" s="22"/>
      <c r="AN15" s="43"/>
    </row>
    <row r="16" spans="1:40" ht="12" customHeight="1" x14ac:dyDescent="0.3">
      <c r="A16" s="22"/>
      <c r="B16" s="22"/>
      <c r="C16" s="35"/>
      <c r="D16" s="46">
        <v>10</v>
      </c>
      <c r="E16" s="47" t="s">
        <v>16</v>
      </c>
      <c r="F16" s="43" t="str">
        <f>IF(Calibre!$R$7="Français",Info_FR!B12,Info_EN!B12)</f>
        <v>Maximum power current (Impp)</v>
      </c>
      <c r="H16" s="44"/>
      <c r="I16" s="24"/>
      <c r="J16" s="22"/>
      <c r="L16" s="22"/>
      <c r="M16" s="22"/>
      <c r="N16" s="22"/>
      <c r="O16" s="22"/>
      <c r="P16" s="22"/>
      <c r="Q16" s="22"/>
      <c r="R16" s="22"/>
      <c r="S16" s="22"/>
      <c r="T16" s="22"/>
      <c r="U16" s="22"/>
      <c r="V16" s="53"/>
      <c r="W16" s="22"/>
      <c r="X16" s="22"/>
      <c r="Y16" s="22"/>
      <c r="Z16" s="22"/>
      <c r="AA16" s="22"/>
      <c r="AB16" s="22"/>
      <c r="AC16" s="22"/>
      <c r="AD16" s="34"/>
      <c r="AE16" s="24"/>
      <c r="AF16" s="24"/>
      <c r="AG16" s="24"/>
      <c r="AH16" s="24"/>
      <c r="AI16" s="24"/>
      <c r="AJ16" s="54" t="str">
        <f>IF(Calibre!$R$7="Français",Info_FR!B77,Info_EN!B77)</f>
        <v>Low voltage assign</v>
      </c>
      <c r="AM16" s="22"/>
      <c r="AN16" s="43"/>
    </row>
    <row r="17" spans="1:40" ht="15" customHeight="1" x14ac:dyDescent="0.3">
      <c r="A17" s="22"/>
      <c r="B17" s="22"/>
      <c r="C17" s="35"/>
      <c r="D17" s="46">
        <v>10.5</v>
      </c>
      <c r="E17" s="47" t="s">
        <v>16</v>
      </c>
      <c r="F17" s="43" t="str">
        <f>IF(Calibre!$R$7="Français",Info_FR!B13,Info_EN!B13)</f>
        <v>Short circuit current (Isc)</v>
      </c>
      <c r="H17" s="44"/>
      <c r="I17" s="24"/>
      <c r="J17" s="105" t="str">
        <f>IF(Calibre!R7="Français",Info_FR!B6,Info_EN!B6)</f>
        <v>Solar Panels</v>
      </c>
      <c r="K17" s="105"/>
      <c r="L17" s="105"/>
      <c r="M17" s="22"/>
      <c r="N17" s="22"/>
      <c r="O17" s="22"/>
      <c r="P17" s="22"/>
      <c r="Q17" s="42"/>
      <c r="R17" s="42"/>
      <c r="S17" s="42"/>
      <c r="T17" s="45"/>
      <c r="U17" s="45"/>
      <c r="V17" s="53"/>
      <c r="W17" s="22"/>
      <c r="X17" s="22"/>
      <c r="Y17" s="22"/>
      <c r="Z17" s="22"/>
      <c r="AA17" s="22"/>
      <c r="AB17" s="22"/>
      <c r="AC17" s="22"/>
      <c r="AD17" s="34"/>
      <c r="AE17" s="24"/>
      <c r="AF17" s="24"/>
      <c r="AG17" s="24"/>
      <c r="AH17" s="24"/>
      <c r="AI17" s="24"/>
      <c r="AJ17" s="55" t="s">
        <v>129</v>
      </c>
      <c r="AK17" s="56" t="str">
        <f>IF(Calcul!E20,"No","Yes")</f>
        <v>No</v>
      </c>
      <c r="AM17" s="22"/>
      <c r="AN17" s="43"/>
    </row>
    <row r="18" spans="1:40" ht="3.6" customHeight="1" x14ac:dyDescent="0.3">
      <c r="A18" s="22"/>
      <c r="B18" s="22"/>
      <c r="C18" s="47"/>
      <c r="D18" s="47"/>
      <c r="E18" s="47"/>
      <c r="F18" s="43"/>
      <c r="H18" s="44"/>
      <c r="I18" s="24"/>
      <c r="J18" s="31"/>
      <c r="L18" s="22"/>
      <c r="M18" s="22"/>
      <c r="N18" s="22"/>
      <c r="O18" s="22"/>
      <c r="P18" s="22"/>
      <c r="Q18" s="42"/>
      <c r="R18" s="42"/>
      <c r="S18" s="42"/>
      <c r="T18" s="45"/>
      <c r="U18" s="45"/>
      <c r="V18" s="53"/>
      <c r="W18" s="22"/>
      <c r="X18" s="22"/>
      <c r="Y18" s="22"/>
      <c r="Z18" s="22"/>
      <c r="AA18" s="22"/>
      <c r="AB18" s="22"/>
      <c r="AC18" s="22"/>
      <c r="AD18" s="34"/>
      <c r="AE18" s="24"/>
      <c r="AF18" s="24"/>
      <c r="AG18" s="24"/>
      <c r="AN18" s="43"/>
    </row>
    <row r="19" spans="1:40" ht="12" customHeight="1" x14ac:dyDescent="0.3">
      <c r="A19" s="22"/>
      <c r="B19" s="95"/>
      <c r="C19" s="95"/>
      <c r="D19" s="33" t="str">
        <f>IF(Calibre!R7="Français",Info_FR!B15,Info_EN!B15)</f>
        <v>Operating marging</v>
      </c>
      <c r="H19" s="44"/>
      <c r="I19" s="24"/>
      <c r="J19" s="22"/>
      <c r="L19" s="22"/>
      <c r="M19" s="22"/>
      <c r="N19" s="22"/>
      <c r="O19" s="22"/>
      <c r="P19" s="22"/>
      <c r="Q19" s="22"/>
      <c r="R19" s="22"/>
      <c r="S19" s="22"/>
      <c r="T19" s="22"/>
      <c r="U19" s="22"/>
      <c r="V19" s="52"/>
      <c r="W19" s="22"/>
      <c r="X19" s="22"/>
      <c r="Y19" s="22"/>
      <c r="Z19" s="22"/>
      <c r="AA19" s="22"/>
      <c r="AB19" s="22"/>
      <c r="AC19" s="22"/>
      <c r="AD19" s="34"/>
      <c r="AE19" s="24"/>
      <c r="AF19" s="24"/>
      <c r="AG19" s="24"/>
    </row>
    <row r="20" spans="1:40" ht="14.4" customHeight="1" x14ac:dyDescent="0.3">
      <c r="A20" s="22"/>
      <c r="B20" s="22"/>
      <c r="C20" s="35"/>
      <c r="D20" s="36">
        <v>10</v>
      </c>
      <c r="E20" s="57" t="s">
        <v>33</v>
      </c>
      <c r="F20" s="38" t="str">
        <f>IF(Calibre!$R$7="Français",Info_FR!B16,Info_EN!B16)</f>
        <v>Marging (PV&gt;Pmot+x%)</v>
      </c>
      <c r="H20" s="44"/>
      <c r="I20" s="24"/>
      <c r="J20" s="39">
        <f>Calcul!E37</f>
        <v>90</v>
      </c>
      <c r="L20" s="22"/>
      <c r="M20" s="22"/>
      <c r="N20" s="22"/>
      <c r="O20" s="22"/>
      <c r="P20" s="22"/>
      <c r="Q20" s="22"/>
      <c r="R20" s="22"/>
      <c r="S20" s="22"/>
      <c r="T20" s="22"/>
      <c r="U20" s="22"/>
      <c r="V20" s="22"/>
      <c r="W20" s="22"/>
      <c r="X20" s="22"/>
      <c r="AC20" s="22"/>
      <c r="AD20" s="34"/>
      <c r="AE20" s="24"/>
      <c r="AF20" s="24"/>
      <c r="AG20" s="24"/>
      <c r="AH20" s="24" t="s">
        <v>136</v>
      </c>
      <c r="AI20" s="24"/>
      <c r="AM20" s="22"/>
      <c r="AN20" s="38"/>
    </row>
    <row r="21" spans="1:40" ht="4.2" customHeight="1" x14ac:dyDescent="0.3">
      <c r="A21" s="57"/>
      <c r="B21" s="57"/>
      <c r="C21" s="57"/>
      <c r="D21" s="57"/>
      <c r="E21" s="57"/>
      <c r="F21" s="43"/>
      <c r="H21" s="44"/>
      <c r="I21" s="24"/>
      <c r="J21" s="39"/>
      <c r="L21" s="22"/>
      <c r="M21" s="22"/>
      <c r="N21" s="22"/>
      <c r="O21" s="22"/>
      <c r="P21" s="22"/>
      <c r="Q21" s="22"/>
      <c r="R21" s="22"/>
      <c r="S21" s="22"/>
      <c r="T21" s="22"/>
      <c r="U21" s="22"/>
      <c r="V21" s="22"/>
      <c r="W21" s="22"/>
      <c r="X21" s="22"/>
      <c r="AC21" s="22"/>
      <c r="AD21" s="34"/>
      <c r="AE21" s="24"/>
      <c r="AF21" s="24"/>
      <c r="AG21" s="24"/>
      <c r="AH21" s="24"/>
      <c r="AI21" s="24"/>
      <c r="AJ21" s="54"/>
      <c r="AM21" s="22"/>
      <c r="AN21" s="43"/>
    </row>
    <row r="22" spans="1:40" ht="12.6" customHeight="1" x14ac:dyDescent="0.3">
      <c r="A22" s="22"/>
      <c r="B22" s="95"/>
      <c r="C22" s="95"/>
      <c r="D22" s="33" t="str">
        <f>IF(Calibre!R7="Français",Info_FR!B18,Info_EN!B18)</f>
        <v>Irradiance</v>
      </c>
      <c r="H22" s="44"/>
      <c r="I22" s="24"/>
      <c r="J22" s="22"/>
      <c r="L22" s="22"/>
      <c r="M22" s="22"/>
      <c r="N22" s="22"/>
      <c r="O22" s="22"/>
      <c r="P22" s="22"/>
      <c r="Q22" s="42"/>
      <c r="R22" s="42"/>
      <c r="S22" s="42"/>
      <c r="T22" s="45"/>
      <c r="U22" s="45"/>
      <c r="V22" s="42"/>
      <c r="W22" s="42"/>
      <c r="X22" s="42"/>
      <c r="Y22" s="22"/>
      <c r="Z22" s="22"/>
      <c r="AA22" s="22"/>
      <c r="AB22" s="22"/>
      <c r="AC22" s="22"/>
      <c r="AD22" s="34"/>
      <c r="AE22" s="24"/>
      <c r="AF22" s="24"/>
      <c r="AG22" s="24"/>
      <c r="AH22" s="24"/>
      <c r="AI22" s="24"/>
      <c r="AJ22" s="54" t="str">
        <f>IF(Calibre!$R$7="Français",Info_FR!B78,Info_EN!B78)</f>
        <v>Motor nameplate</v>
      </c>
    </row>
    <row r="23" spans="1:40" x14ac:dyDescent="0.3">
      <c r="A23" s="22"/>
      <c r="B23" s="22"/>
      <c r="C23" s="35"/>
      <c r="D23" s="36">
        <v>1000</v>
      </c>
      <c r="E23" s="57" t="s">
        <v>35</v>
      </c>
      <c r="F23" s="38" t="str">
        <f>IF(Calibre!$R$7="Français",Info_FR!B19,Info_EN!B19)</f>
        <v xml:space="preserve">Nominal Irradiance </v>
      </c>
      <c r="G23" s="58"/>
      <c r="H23" s="44"/>
      <c r="I23" s="24"/>
      <c r="J23" s="22"/>
      <c r="L23" s="22"/>
      <c r="M23" s="22"/>
      <c r="N23" s="22"/>
      <c r="O23" s="22"/>
      <c r="P23" s="22"/>
      <c r="Q23" s="22"/>
      <c r="R23" s="22"/>
      <c r="S23" s="22"/>
      <c r="T23" s="22"/>
      <c r="U23" s="22"/>
      <c r="V23" s="22"/>
      <c r="W23" s="22"/>
      <c r="X23" s="22"/>
      <c r="Y23" s="22"/>
      <c r="Z23" s="22"/>
      <c r="AA23" s="22"/>
      <c r="AB23" s="22"/>
      <c r="AC23" s="22"/>
      <c r="AD23" s="34"/>
      <c r="AE23" s="24"/>
      <c r="AF23" s="24"/>
      <c r="AG23" s="24"/>
      <c r="AH23" s="24"/>
      <c r="AI23" s="24"/>
      <c r="AJ23" s="59" t="s">
        <v>14</v>
      </c>
      <c r="AK23" s="47">
        <f>Calcul!E3</f>
        <v>1.5</v>
      </c>
      <c r="AL23" s="47" t="s">
        <v>15</v>
      </c>
      <c r="AM23" s="22"/>
      <c r="AN23" s="38"/>
    </row>
    <row r="24" spans="1:40" ht="15" customHeight="1" x14ac:dyDescent="0.3">
      <c r="A24" s="22"/>
      <c r="B24" s="22"/>
      <c r="C24" s="35"/>
      <c r="D24" s="36">
        <v>900</v>
      </c>
      <c r="E24" s="57" t="s">
        <v>35</v>
      </c>
      <c r="F24" s="38" t="str">
        <f>IF(Calibre!$R$7="Français",Info_FR!B20,Info_EN!B20)</f>
        <v>Min Irradiance</v>
      </c>
      <c r="H24" s="44"/>
      <c r="I24" s="24"/>
      <c r="J24" s="22"/>
      <c r="L24" s="22"/>
      <c r="M24" s="22"/>
      <c r="N24" s="22"/>
      <c r="O24" s="22"/>
      <c r="P24" s="22"/>
      <c r="Q24" s="42"/>
      <c r="R24" s="42"/>
      <c r="S24" s="42"/>
      <c r="T24" s="45"/>
      <c r="U24" s="45"/>
      <c r="V24" s="52"/>
      <c r="W24" s="94" t="str">
        <f>IF(Calibre!R7="Français",Info_FR!B67,Info_EN!B67)</f>
        <v>Pump selection</v>
      </c>
      <c r="X24" s="94"/>
      <c r="Y24" s="94"/>
      <c r="Z24" s="22"/>
      <c r="AA24" s="22"/>
      <c r="AB24" s="22"/>
      <c r="AC24" s="60"/>
      <c r="AD24" s="34"/>
      <c r="AE24" s="24"/>
      <c r="AF24" s="24"/>
      <c r="AG24" s="24"/>
      <c r="AH24" s="24"/>
      <c r="AI24" s="24"/>
      <c r="AJ24" s="55" t="s">
        <v>18</v>
      </c>
      <c r="AK24" s="55">
        <f>Calcul!E4</f>
        <v>230</v>
      </c>
      <c r="AL24" s="61" t="s">
        <v>11</v>
      </c>
      <c r="AM24" s="22"/>
      <c r="AN24" s="38"/>
    </row>
    <row r="25" spans="1:40" ht="4.2" customHeight="1" x14ac:dyDescent="0.3">
      <c r="A25" s="22"/>
      <c r="B25" s="22"/>
      <c r="C25" s="57"/>
      <c r="D25" s="57"/>
      <c r="E25" s="57"/>
      <c r="F25" s="43"/>
      <c r="H25" s="44"/>
      <c r="I25" s="24"/>
      <c r="J25" s="22"/>
      <c r="L25" s="22"/>
      <c r="M25" s="22"/>
      <c r="N25" s="22"/>
      <c r="O25" s="22"/>
      <c r="P25" s="22"/>
      <c r="Q25" s="42"/>
      <c r="R25" s="42"/>
      <c r="S25" s="42"/>
      <c r="T25" s="45"/>
      <c r="U25" s="45"/>
      <c r="V25" s="52"/>
      <c r="W25" s="94"/>
      <c r="X25" s="94"/>
      <c r="Y25" s="94"/>
      <c r="Z25" s="22"/>
      <c r="AA25" s="22"/>
      <c r="AB25" s="22"/>
      <c r="AC25" s="60"/>
      <c r="AD25" s="34"/>
      <c r="AE25" s="24"/>
      <c r="AF25" s="24"/>
      <c r="AG25" s="24"/>
      <c r="AH25" s="24"/>
      <c r="AI25" s="24"/>
      <c r="AK25" s="55"/>
      <c r="AN25" s="43"/>
    </row>
    <row r="26" spans="1:40" ht="12" customHeight="1" x14ac:dyDescent="0.3">
      <c r="A26" s="22"/>
      <c r="B26" s="95"/>
      <c r="C26" s="95"/>
      <c r="D26" s="33" t="str">
        <f>IF(Calibre!R7="Français",Info_FR!B22,Info_EN!B22)</f>
        <v>Temperature</v>
      </c>
      <c r="E26" s="57"/>
      <c r="F26" s="43"/>
      <c r="G26" s="43"/>
      <c r="H26" s="44"/>
      <c r="I26" s="24"/>
      <c r="J26" s="22"/>
      <c r="L26" s="22"/>
      <c r="M26" s="22"/>
      <c r="N26" s="22"/>
      <c r="O26" s="22"/>
      <c r="P26" s="22"/>
      <c r="Q26" s="22"/>
      <c r="R26" s="22"/>
      <c r="S26" s="22"/>
      <c r="T26" s="22"/>
      <c r="U26" s="22"/>
      <c r="V26" s="52"/>
      <c r="Y26" s="22"/>
      <c r="Z26" s="22"/>
      <c r="AA26" s="22"/>
      <c r="AB26" s="22"/>
      <c r="AC26" s="62"/>
      <c r="AD26" s="34"/>
      <c r="AE26" s="24"/>
      <c r="AF26" s="24"/>
      <c r="AG26" s="24"/>
      <c r="AH26" s="24"/>
      <c r="AI26" s="24"/>
      <c r="AJ26" s="55" t="s">
        <v>21</v>
      </c>
      <c r="AK26" s="47">
        <f>Calcul!E5</f>
        <v>7.8</v>
      </c>
      <c r="AL26" s="61" t="s">
        <v>16</v>
      </c>
      <c r="AN26" s="43"/>
    </row>
    <row r="27" spans="1:40" ht="14.4" customHeight="1" x14ac:dyDescent="0.3">
      <c r="A27" s="22"/>
      <c r="B27" s="22"/>
      <c r="C27" s="35"/>
      <c r="D27" s="36">
        <v>20</v>
      </c>
      <c r="E27" s="57" t="s">
        <v>38</v>
      </c>
      <c r="F27" s="38" t="str">
        <f>IF(Calibre!$R$7="Français",Info_FR!B23,Info_EN!B23)</f>
        <v>Nominal operating Cell temp.</v>
      </c>
      <c r="G27" s="58"/>
      <c r="H27" s="44"/>
      <c r="I27" s="24"/>
      <c r="J27" s="22"/>
      <c r="L27" s="22"/>
      <c r="M27" s="22"/>
      <c r="N27" s="22"/>
      <c r="O27" s="22"/>
      <c r="P27" s="22"/>
      <c r="Q27" s="22"/>
      <c r="R27" s="22"/>
      <c r="S27" s="22"/>
      <c r="T27" s="22"/>
      <c r="U27" s="22"/>
      <c r="V27" s="52"/>
      <c r="W27" s="46">
        <v>2800</v>
      </c>
      <c r="X27" s="56" t="s">
        <v>23</v>
      </c>
      <c r="Y27" s="43" t="str">
        <f>IF(Calibre!$R$7="Français",Info_FR!B68,Info_EN!B68)</f>
        <v>Rated speed</v>
      </c>
      <c r="Z27" s="22"/>
      <c r="AA27" s="22"/>
      <c r="AB27" s="22"/>
      <c r="AC27" s="62"/>
      <c r="AD27" s="34"/>
      <c r="AE27" s="24"/>
      <c r="AF27" s="24"/>
      <c r="AG27" s="24"/>
      <c r="AH27" s="24"/>
      <c r="AI27" s="24"/>
      <c r="AJ27" s="55" t="s">
        <v>22</v>
      </c>
      <c r="AK27" s="55">
        <f>Calcul!E8</f>
        <v>2830</v>
      </c>
      <c r="AL27" s="61" t="s">
        <v>23</v>
      </c>
      <c r="AM27" s="22"/>
      <c r="AN27" s="38"/>
    </row>
    <row r="28" spans="1:40" ht="14.4" customHeight="1" x14ac:dyDescent="0.3">
      <c r="A28" s="22"/>
      <c r="B28" s="22"/>
      <c r="C28" s="35"/>
      <c r="D28" s="36">
        <v>40</v>
      </c>
      <c r="E28" s="57" t="s">
        <v>38</v>
      </c>
      <c r="F28" s="38" t="str">
        <f>IF(Calibre!$R$7="Français",Info_FR!B24,Info_EN!B24)</f>
        <v>Max operating temperature</v>
      </c>
      <c r="H28" s="44"/>
      <c r="I28" s="24"/>
      <c r="J28" s="22"/>
      <c r="L28" s="22"/>
      <c r="M28" s="22"/>
      <c r="N28" s="22"/>
      <c r="O28" s="22"/>
      <c r="P28" s="22"/>
      <c r="Q28" s="42"/>
      <c r="R28" s="42"/>
      <c r="S28" s="42"/>
      <c r="T28" s="45"/>
      <c r="U28" s="45"/>
      <c r="V28" s="52"/>
      <c r="W28" s="46">
        <v>27</v>
      </c>
      <c r="X28" s="56" t="s">
        <v>44</v>
      </c>
      <c r="Y28" s="43" t="str">
        <f>IF(Calibre!$R$7="Français",Info_FR!B69,Info_EN!B69)</f>
        <v>H at 0m3/h</v>
      </c>
      <c r="Z28" s="22"/>
      <c r="AA28" s="22"/>
      <c r="AB28" s="22"/>
      <c r="AC28" s="62"/>
      <c r="AD28" s="34"/>
      <c r="AE28" s="24"/>
      <c r="AF28" s="24"/>
      <c r="AG28" s="24"/>
      <c r="AH28" s="24"/>
      <c r="AI28" s="24"/>
      <c r="AJ28" s="55" t="s">
        <v>26</v>
      </c>
      <c r="AK28" s="55">
        <f>Calcul!E7</f>
        <v>50</v>
      </c>
      <c r="AL28" s="61" t="s">
        <v>27</v>
      </c>
      <c r="AM28" s="60"/>
      <c r="AN28" s="38"/>
    </row>
    <row r="29" spans="1:40" ht="14.4" customHeight="1" x14ac:dyDescent="0.3">
      <c r="A29" s="22"/>
      <c r="B29" s="22"/>
      <c r="C29" s="35"/>
      <c r="D29" s="36">
        <v>-0.32</v>
      </c>
      <c r="E29" s="57" t="s">
        <v>42</v>
      </c>
      <c r="F29" s="38" t="str">
        <f>IF(Calibre!$R$7="Français",Info_FR!B25,Info_EN!B25)</f>
        <v>Temperature coef. of Voc</v>
      </c>
      <c r="H29" s="44"/>
      <c r="I29" s="24"/>
      <c r="J29" s="22"/>
      <c r="L29" s="22"/>
      <c r="M29" s="22"/>
      <c r="N29" s="22"/>
      <c r="O29" s="22"/>
      <c r="P29" s="22"/>
      <c r="Q29" s="22"/>
      <c r="R29" s="22"/>
      <c r="S29" s="22"/>
      <c r="T29" s="22"/>
      <c r="U29" s="22"/>
      <c r="V29" s="52"/>
      <c r="W29" s="46">
        <v>180</v>
      </c>
      <c r="X29" s="56" t="s">
        <v>46</v>
      </c>
      <c r="Y29" s="43" t="str">
        <f>IF(Calibre!$R$7="Français",Info_FR!B70,Info_EN!B70)</f>
        <v>Q at 0m</v>
      </c>
      <c r="Z29" s="22"/>
      <c r="AA29" s="22"/>
      <c r="AB29" s="22"/>
      <c r="AC29" s="62"/>
      <c r="AD29" s="34"/>
      <c r="AE29" s="24"/>
      <c r="AF29" s="24"/>
      <c r="AG29" s="24"/>
      <c r="AH29" s="24"/>
      <c r="AI29" s="24"/>
      <c r="AJ29" s="96" t="str">
        <f>IF(Calibre!$R$7="Français",Info_FR!B83,Info_EN!B83)</f>
        <v>Perform auto-tunning when motor nameplate setting are done</v>
      </c>
      <c r="AK29" s="97"/>
      <c r="AL29" s="98"/>
      <c r="AM29" s="29"/>
      <c r="AN29" s="38"/>
    </row>
    <row r="30" spans="1:40" ht="15.6" customHeight="1" x14ac:dyDescent="0.3">
      <c r="A30" s="22"/>
      <c r="B30" s="22"/>
      <c r="C30" s="35"/>
      <c r="D30" s="36">
        <v>0.05</v>
      </c>
      <c r="E30" s="57" t="s">
        <v>42</v>
      </c>
      <c r="F30" s="38" t="str">
        <f>IF(Calibre!$R$7="Français",Info_FR!B26,Info_EN!B26)</f>
        <v>Temperature coef. of Isc</v>
      </c>
      <c r="H30" s="44"/>
      <c r="I30" s="24"/>
      <c r="J30" s="63">
        <f>Calcul!K26</f>
        <v>7</v>
      </c>
      <c r="K30" s="43" t="str">
        <f>IF(Calibre!$R$7="Français",Info_FR!B52,Info_EN!B52)</f>
        <v>Panel(s) by string</v>
      </c>
      <c r="L30" s="64"/>
      <c r="M30" s="22"/>
      <c r="N30" s="22"/>
      <c r="O30" s="22"/>
      <c r="P30" s="22"/>
      <c r="Q30" s="42"/>
      <c r="R30" s="22"/>
      <c r="S30" s="22"/>
      <c r="T30" s="65" t="str">
        <f>IF(Calibre!R7="Français",Info_FR!B63,Info_EN!B63)</f>
        <v>Pump</v>
      </c>
      <c r="U30" s="25"/>
      <c r="V30" s="52"/>
      <c r="W30" s="46">
        <v>20</v>
      </c>
      <c r="X30" s="56" t="s">
        <v>44</v>
      </c>
      <c r="Y30" s="43" t="str">
        <f>IF(Calibre!$R$7="Français",Info_FR!B71,Info_EN!B71)</f>
        <v>H (rated head)</v>
      </c>
      <c r="Z30" s="22"/>
      <c r="AA30" s="22"/>
      <c r="AB30" s="22"/>
      <c r="AC30" s="62"/>
      <c r="AD30" s="34"/>
      <c r="AE30" s="24"/>
      <c r="AF30" s="24"/>
      <c r="AG30" s="24"/>
      <c r="AH30" s="24"/>
      <c r="AI30" s="24"/>
      <c r="AJ30" s="99"/>
      <c r="AK30" s="100"/>
      <c r="AL30" s="101"/>
      <c r="AM30" s="29"/>
      <c r="AN30" s="38"/>
    </row>
    <row r="31" spans="1:40" x14ac:dyDescent="0.3">
      <c r="A31" s="22"/>
      <c r="B31" s="22"/>
      <c r="C31" s="35"/>
      <c r="D31" s="36">
        <v>-0.41</v>
      </c>
      <c r="E31" s="57" t="s">
        <v>42</v>
      </c>
      <c r="F31" s="38" t="str">
        <f>IF(Calibre!$R$7="Français",Info_FR!B27,Info_EN!B27)</f>
        <v>Temperature coef. of Pmax</v>
      </c>
      <c r="H31" s="44"/>
      <c r="I31" s="24"/>
      <c r="J31" s="78">
        <f>Calcul!L26</f>
        <v>1</v>
      </c>
      <c r="K31" s="43" t="str">
        <f>IF(Calibre!$R$7="Français",Info_FR!B53,Info_EN!B53)</f>
        <v>String(s)</v>
      </c>
      <c r="M31" s="22"/>
      <c r="N31" s="22"/>
      <c r="O31" s="22"/>
      <c r="P31" s="22"/>
      <c r="Q31" s="22"/>
      <c r="R31" s="22"/>
      <c r="S31" s="22"/>
      <c r="T31" s="41"/>
      <c r="U31" s="41"/>
      <c r="V31" s="52"/>
      <c r="W31" s="46">
        <v>100</v>
      </c>
      <c r="X31" s="56" t="s">
        <v>46</v>
      </c>
      <c r="Y31" s="43" t="str">
        <f>IF(Calibre!$R$7="Français",Info_FR!B72,Info_EN!B72)</f>
        <v>Q (rated flow)</v>
      </c>
      <c r="Z31" s="40"/>
      <c r="AA31" s="40"/>
      <c r="AB31" s="40"/>
      <c r="AC31" s="62"/>
      <c r="AD31" s="34"/>
      <c r="AE31" s="24"/>
      <c r="AF31" s="24"/>
      <c r="AG31" s="24"/>
      <c r="AH31" s="24"/>
      <c r="AI31" s="24"/>
      <c r="AJ31" s="102"/>
      <c r="AK31" s="103"/>
      <c r="AL31" s="104"/>
      <c r="AM31" s="62"/>
      <c r="AN31" s="38"/>
    </row>
    <row r="32" spans="1:40" ht="6" customHeight="1" thickBot="1" x14ac:dyDescent="0.35">
      <c r="A32" s="22"/>
      <c r="B32" s="22"/>
      <c r="C32" s="22"/>
      <c r="D32" s="58"/>
      <c r="E32" s="58"/>
      <c r="F32" s="43"/>
      <c r="H32" s="44"/>
      <c r="L32" s="64"/>
      <c r="M32" s="22"/>
      <c r="N32" s="22"/>
      <c r="O32" s="22"/>
      <c r="P32" s="22"/>
      <c r="Q32" s="42"/>
      <c r="R32" s="22"/>
      <c r="S32" s="22"/>
      <c r="T32" s="41"/>
      <c r="U32" s="41"/>
      <c r="V32" s="52"/>
      <c r="AC32" s="62"/>
      <c r="AD32" s="34"/>
      <c r="AE32" s="62"/>
      <c r="AF32" s="62"/>
      <c r="AG32" s="62"/>
      <c r="AH32" s="62"/>
      <c r="AI32" s="62"/>
      <c r="AJ32" s="62"/>
      <c r="AK32" s="62"/>
      <c r="AL32" s="62"/>
      <c r="AM32" s="62"/>
      <c r="AN32" s="43"/>
    </row>
    <row r="33" spans="1:40" ht="8.4" customHeight="1" thickTop="1" x14ac:dyDescent="0.3">
      <c r="A33" s="22"/>
      <c r="B33" s="95"/>
      <c r="C33" s="95"/>
      <c r="D33" s="33" t="str">
        <f>IF(Calibre!R7="Français",Info_FR!B29,Info_EN!B29)</f>
        <v>Sizing as ATV312 (adviced)</v>
      </c>
      <c r="E33" s="58"/>
      <c r="F33" s="43"/>
      <c r="G33" s="43"/>
      <c r="H33" s="44"/>
      <c r="I33" s="67"/>
      <c r="J33" s="91">
        <f>J30*J31</f>
        <v>7</v>
      </c>
      <c r="K33" s="93" t="s">
        <v>51</v>
      </c>
      <c r="L33" s="22"/>
      <c r="M33" s="22"/>
      <c r="N33" s="22"/>
      <c r="O33" s="22"/>
      <c r="P33" s="22"/>
      <c r="Q33" s="22"/>
      <c r="R33" s="22"/>
      <c r="S33" s="22"/>
      <c r="T33" s="41"/>
      <c r="U33" s="41"/>
      <c r="V33" s="22"/>
      <c r="Z33" s="22"/>
      <c r="AA33" s="22"/>
      <c r="AB33" s="22"/>
      <c r="AC33" s="62"/>
      <c r="AD33" s="34"/>
      <c r="AE33" s="62"/>
      <c r="AF33" s="62"/>
      <c r="AG33" s="62"/>
      <c r="AH33" s="62"/>
      <c r="AI33" s="62"/>
      <c r="AJ33" s="62"/>
      <c r="AK33" s="62"/>
      <c r="AL33" s="62"/>
      <c r="AM33" s="62"/>
      <c r="AN33" s="43"/>
    </row>
    <row r="34" spans="1:40" ht="6" customHeight="1" x14ac:dyDescent="0.3">
      <c r="A34" s="22"/>
      <c r="B34" s="22"/>
      <c r="C34" s="22"/>
      <c r="D34" s="33"/>
      <c r="E34" s="58"/>
      <c r="F34" s="43"/>
      <c r="G34" s="43"/>
      <c r="H34" s="24"/>
      <c r="I34" s="68"/>
      <c r="J34" s="92"/>
      <c r="K34" s="93"/>
      <c r="L34" s="22"/>
      <c r="M34" s="22"/>
      <c r="N34" s="22"/>
      <c r="O34" s="22"/>
      <c r="P34" s="22"/>
      <c r="Q34" s="22"/>
      <c r="R34" s="22"/>
      <c r="S34" s="22"/>
      <c r="T34" s="41"/>
      <c r="U34" s="41"/>
      <c r="V34" s="22"/>
      <c r="Z34" s="22"/>
      <c r="AA34" s="22"/>
      <c r="AB34" s="22"/>
      <c r="AC34" s="62"/>
      <c r="AD34" s="34"/>
      <c r="AE34" s="62"/>
      <c r="AF34" s="62"/>
      <c r="AG34" s="62"/>
      <c r="AH34" s="62"/>
      <c r="AI34" s="62"/>
      <c r="AJ34" s="62"/>
      <c r="AK34" s="62"/>
      <c r="AL34" s="62"/>
      <c r="AM34" s="62"/>
      <c r="AN34" s="62"/>
    </row>
    <row r="35" spans="1:40" ht="9" customHeight="1" x14ac:dyDescent="0.3">
      <c r="A35" s="22"/>
      <c r="B35" s="95"/>
      <c r="C35" s="95"/>
      <c r="D35" s="33" t="str">
        <f>IF(Calibre!R7="Français",Info_FR!B31,Info_EN!B31)</f>
        <v>Centered inside ATV320 voltage range</v>
      </c>
      <c r="E35" s="58"/>
      <c r="F35" s="43"/>
      <c r="G35" s="43"/>
      <c r="H35" s="24"/>
      <c r="I35" s="24"/>
      <c r="J35" s="92"/>
      <c r="K35" s="93"/>
      <c r="L35" s="22"/>
      <c r="M35" s="22"/>
      <c r="N35" s="22"/>
      <c r="O35" s="22"/>
      <c r="P35" s="22"/>
      <c r="Q35" s="22"/>
      <c r="R35" s="22"/>
      <c r="S35" s="22"/>
      <c r="T35" s="41"/>
      <c r="U35" s="41"/>
      <c r="V35" s="26"/>
      <c r="W35" s="94" t="str">
        <f>IF(Calibre!R7="Français",Info_FR!B39,Info_EN!B39)</f>
        <v>Motor setting</v>
      </c>
      <c r="X35" s="94"/>
      <c r="Y35" s="94"/>
      <c r="Z35" s="22"/>
      <c r="AA35" s="22"/>
      <c r="AB35" s="22"/>
      <c r="AC35" s="62"/>
      <c r="AD35" s="34"/>
      <c r="AE35" s="62"/>
      <c r="AF35" s="62"/>
      <c r="AG35" s="62"/>
      <c r="AH35" s="62"/>
      <c r="AI35" s="62"/>
      <c r="AJ35" s="62"/>
      <c r="AK35" s="62"/>
      <c r="AL35" s="62"/>
      <c r="AM35" s="62"/>
      <c r="AN35" s="62"/>
    </row>
    <row r="36" spans="1:40" ht="5.4" customHeight="1" x14ac:dyDescent="0.3">
      <c r="A36" s="22"/>
      <c r="B36" s="22"/>
      <c r="C36" s="22"/>
      <c r="D36" s="33"/>
      <c r="E36" s="58"/>
      <c r="F36" s="43"/>
      <c r="G36" s="43"/>
      <c r="H36" s="24"/>
      <c r="I36" s="24"/>
      <c r="J36" s="69"/>
      <c r="K36" s="70"/>
      <c r="L36" s="22"/>
      <c r="M36" s="22"/>
      <c r="N36" s="22"/>
      <c r="O36" s="22"/>
      <c r="P36" s="22"/>
      <c r="Q36" s="22"/>
      <c r="R36" s="22"/>
      <c r="S36" s="22"/>
      <c r="T36" s="41"/>
      <c r="U36" s="41"/>
      <c r="V36" s="26"/>
      <c r="W36" s="94"/>
      <c r="X36" s="94"/>
      <c r="Y36" s="94"/>
      <c r="AC36" s="62"/>
      <c r="AD36" s="62"/>
      <c r="AE36" s="62"/>
      <c r="AF36" s="62"/>
      <c r="AG36" s="62"/>
      <c r="AH36" s="62"/>
      <c r="AI36" s="62"/>
      <c r="AJ36" s="62"/>
      <c r="AK36" s="62"/>
      <c r="AL36" s="62"/>
      <c r="AM36" s="62"/>
      <c r="AN36" s="62"/>
    </row>
    <row r="37" spans="1:40" ht="8.4" customHeight="1" x14ac:dyDescent="0.35">
      <c r="A37" s="22"/>
      <c r="B37" s="95"/>
      <c r="C37" s="95"/>
      <c r="D37" s="33" t="str">
        <f>IF(Calibre!R7="Français",Info_FR!B32,Info_EN!B32)</f>
        <v>Minimized quantity of panels</v>
      </c>
      <c r="E37" s="58"/>
      <c r="F37" s="43"/>
      <c r="G37" s="43"/>
      <c r="H37" s="24"/>
      <c r="I37" s="24"/>
      <c r="J37" s="69"/>
      <c r="K37" s="70"/>
      <c r="L37" s="22"/>
      <c r="M37" s="22"/>
      <c r="N37" s="22"/>
      <c r="O37" s="22"/>
      <c r="P37" s="22"/>
      <c r="Q37" s="22"/>
      <c r="R37" s="22"/>
      <c r="S37" s="22"/>
      <c r="T37" s="41"/>
      <c r="U37" s="41"/>
      <c r="V37" s="26"/>
      <c r="W37" s="27"/>
      <c r="X37" s="27"/>
      <c r="Y37" s="27"/>
      <c r="AC37" s="62"/>
      <c r="AD37" s="62"/>
      <c r="AE37" s="62"/>
      <c r="AF37" s="62"/>
      <c r="AG37" s="62"/>
      <c r="AH37" s="62"/>
      <c r="AI37" s="62"/>
      <c r="AJ37" s="62"/>
      <c r="AK37" s="62"/>
      <c r="AL37" s="62"/>
      <c r="AM37" s="62"/>
      <c r="AN37" s="62"/>
    </row>
    <row r="38" spans="1:40" ht="13.8" customHeight="1" x14ac:dyDescent="0.3">
      <c r="A38" s="22"/>
      <c r="B38" s="22"/>
      <c r="C38" s="22"/>
      <c r="D38" s="58"/>
      <c r="E38" s="58"/>
      <c r="F38" s="43"/>
      <c r="G38" s="43"/>
      <c r="H38" s="58"/>
      <c r="I38" s="58"/>
      <c r="J38" s="58"/>
      <c r="K38" s="22"/>
      <c r="L38" s="22"/>
      <c r="M38" s="22"/>
      <c r="N38" s="22"/>
      <c r="O38" s="22"/>
      <c r="P38" s="22"/>
      <c r="Q38" s="22"/>
      <c r="R38" s="22"/>
      <c r="S38" s="22"/>
      <c r="T38" s="77" t="str">
        <f>IF(Calibre!R7="Français",Info_FR!B61,Info_EN!B61)</f>
        <v>Motor</v>
      </c>
      <c r="U38" s="25"/>
      <c r="V38" s="26"/>
      <c r="W38" s="46">
        <v>1.5</v>
      </c>
      <c r="X38" s="56" t="s">
        <v>15</v>
      </c>
      <c r="Y38" s="43" t="str">
        <f>IF(Calibre!$R$7="Français",Info_FR!B40,Info_EN!B40)</f>
        <v xml:space="preserve">Rated power </v>
      </c>
      <c r="Z38" s="22"/>
      <c r="AA38" s="22"/>
      <c r="AB38" s="22"/>
      <c r="AC38" s="62"/>
      <c r="AD38" s="62"/>
      <c r="AE38" s="62"/>
      <c r="AF38" s="62"/>
      <c r="AG38" s="62"/>
      <c r="AH38" s="62"/>
      <c r="AI38" s="62"/>
      <c r="AJ38" s="62"/>
      <c r="AK38" s="62"/>
      <c r="AL38" s="62"/>
      <c r="AM38" s="62"/>
      <c r="AN38" s="62"/>
    </row>
    <row r="39" spans="1:40" ht="14.4" customHeight="1" x14ac:dyDescent="0.3">
      <c r="A39" s="22"/>
      <c r="B39" s="22"/>
      <c r="C39" s="22"/>
      <c r="D39" s="58"/>
      <c r="E39" s="58"/>
      <c r="F39" s="58"/>
      <c r="G39" s="58"/>
      <c r="H39" s="58"/>
      <c r="I39" s="58"/>
      <c r="J39" s="58"/>
      <c r="K39" s="22"/>
      <c r="L39" s="22"/>
      <c r="M39" s="22"/>
      <c r="N39" s="22"/>
      <c r="O39" s="22"/>
      <c r="P39" s="22"/>
      <c r="Q39" s="22"/>
      <c r="R39" s="22"/>
      <c r="S39" s="22"/>
      <c r="T39" s="22"/>
      <c r="U39" s="22"/>
      <c r="V39" s="26"/>
      <c r="W39" s="46">
        <v>230</v>
      </c>
      <c r="X39" s="56" t="s">
        <v>11</v>
      </c>
      <c r="Y39" s="43" t="str">
        <f>IF(Calibre!$R$7="Français",Info_FR!B41,Info_EN!B41)</f>
        <v>Rated voltage</v>
      </c>
      <c r="Z39" s="22"/>
      <c r="AA39" s="22"/>
      <c r="AB39" s="22"/>
      <c r="AC39" s="71"/>
      <c r="AD39" s="71"/>
      <c r="AE39" s="71"/>
      <c r="AF39" s="87" t="str">
        <f>IF(Calibre!$R$7="Français",Info_FR!D1,Info_EN!D1)</f>
        <v>For more information…</v>
      </c>
      <c r="AG39" s="87"/>
      <c r="AH39" s="87"/>
      <c r="AI39" s="87"/>
      <c r="AJ39" s="87"/>
      <c r="AK39" s="87"/>
      <c r="AL39" s="87"/>
      <c r="AM39" s="87"/>
      <c r="AN39" s="72"/>
    </row>
    <row r="40" spans="1:40" ht="14.4" customHeight="1" x14ac:dyDescent="0.3">
      <c r="A40" s="22"/>
      <c r="B40" s="22"/>
      <c r="C40" s="22"/>
      <c r="D40" s="58"/>
      <c r="E40" s="58"/>
      <c r="F40" s="58"/>
      <c r="G40" s="58"/>
      <c r="H40" s="58"/>
      <c r="I40" s="58"/>
      <c r="J40" s="58"/>
      <c r="K40" s="22"/>
      <c r="L40" s="22"/>
      <c r="M40" s="22"/>
      <c r="N40" s="22"/>
      <c r="O40" s="22"/>
      <c r="P40" s="22"/>
      <c r="Q40" s="22"/>
      <c r="R40" s="22"/>
      <c r="S40" s="22"/>
      <c r="T40" s="41">
        <f>Calcul!E39</f>
        <v>90</v>
      </c>
      <c r="U40" s="41"/>
      <c r="V40" s="26"/>
      <c r="W40" s="46">
        <v>7.8</v>
      </c>
      <c r="X40" s="56" t="s">
        <v>16</v>
      </c>
      <c r="Y40" s="43" t="str">
        <f>IF(Calibre!$R$7="Français",Info_FR!B42,Info_EN!B42)</f>
        <v>Rated current</v>
      </c>
      <c r="Z40" s="22"/>
      <c r="AA40" s="22"/>
      <c r="AB40" s="22"/>
      <c r="AC40" s="71"/>
      <c r="AD40" s="71"/>
      <c r="AE40" s="71"/>
      <c r="AF40" s="87"/>
      <c r="AG40" s="87"/>
      <c r="AH40" s="87"/>
      <c r="AI40" s="87"/>
      <c r="AJ40" s="87"/>
      <c r="AK40" s="87"/>
      <c r="AL40" s="87"/>
      <c r="AM40" s="87"/>
      <c r="AN40" s="72"/>
    </row>
    <row r="41" spans="1:40" ht="14.4" customHeight="1" x14ac:dyDescent="0.3">
      <c r="A41" s="22"/>
      <c r="B41" s="22"/>
      <c r="C41" s="22"/>
      <c r="D41" s="58"/>
      <c r="E41" s="58"/>
      <c r="F41" s="58"/>
      <c r="G41" s="58"/>
      <c r="H41" s="58"/>
      <c r="I41" s="58"/>
      <c r="J41" s="58"/>
      <c r="K41" s="22"/>
      <c r="L41" s="22"/>
      <c r="M41" s="22"/>
      <c r="N41" s="22"/>
      <c r="O41" s="22"/>
      <c r="P41" s="22"/>
      <c r="Q41" s="22"/>
      <c r="R41" s="22"/>
      <c r="S41" s="22"/>
      <c r="T41" s="22"/>
      <c r="U41" s="22"/>
      <c r="V41" s="26"/>
      <c r="W41" s="46">
        <v>0.72</v>
      </c>
      <c r="X41" s="56"/>
      <c r="Y41" s="43" t="str">
        <f>IF(Calibre!$R$7="Français",Info_FR!B43,Info_EN!B43)</f>
        <v>Cos Phi</v>
      </c>
      <c r="Z41" s="22"/>
      <c r="AA41" s="22"/>
      <c r="AB41" s="22"/>
      <c r="AC41" s="71"/>
      <c r="AD41" s="71"/>
      <c r="AE41" s="71"/>
      <c r="AF41" s="87"/>
      <c r="AG41" s="87"/>
      <c r="AH41" s="87"/>
      <c r="AI41" s="87"/>
      <c r="AJ41" s="87"/>
      <c r="AK41" s="87"/>
      <c r="AL41" s="87"/>
      <c r="AM41" s="87"/>
      <c r="AN41" s="72"/>
    </row>
    <row r="42" spans="1:40" ht="14.4" customHeight="1" x14ac:dyDescent="0.3">
      <c r="A42" s="22"/>
      <c r="B42" s="22"/>
      <c r="C42" s="22"/>
      <c r="D42" s="58"/>
      <c r="E42" s="58"/>
      <c r="F42" s="58"/>
      <c r="G42" s="58"/>
      <c r="H42" s="58"/>
      <c r="I42" s="58"/>
      <c r="J42" s="58"/>
      <c r="K42" s="22"/>
      <c r="L42" s="22"/>
      <c r="M42" s="22"/>
      <c r="N42" s="22"/>
      <c r="O42" s="22"/>
      <c r="P42" s="22"/>
      <c r="Q42" s="22"/>
      <c r="R42" s="22"/>
      <c r="S42" s="22"/>
      <c r="T42" s="41"/>
      <c r="U42" s="41"/>
      <c r="V42" s="26"/>
      <c r="W42" s="46">
        <v>50</v>
      </c>
      <c r="X42" s="56" t="s">
        <v>27</v>
      </c>
      <c r="Y42" s="43" t="str">
        <f>IF(Calibre!$R$7="Français",Info_FR!B44,Info_EN!B44)</f>
        <v>Rated Frequency</v>
      </c>
      <c r="Z42" s="22"/>
      <c r="AA42" s="22"/>
      <c r="AB42" s="22"/>
      <c r="AC42" s="73"/>
      <c r="AD42" s="88" t="str">
        <f>IF(Calibre!$R$7="Français",Info_FR!D2,Info_EN!D2)</f>
        <v>All informations about use of sizer are available on Solar Sizer guide aivailable on SE.com</v>
      </c>
      <c r="AE42" s="88"/>
      <c r="AF42" s="88"/>
      <c r="AG42" s="88"/>
      <c r="AH42" s="88"/>
      <c r="AI42" s="88"/>
      <c r="AJ42" s="88"/>
      <c r="AK42" s="88"/>
      <c r="AL42" s="88"/>
      <c r="AM42" s="73"/>
      <c r="AN42" s="72"/>
    </row>
    <row r="43" spans="1:40" ht="14.4" customHeight="1" x14ac:dyDescent="0.3">
      <c r="A43" s="22"/>
      <c r="B43" s="22"/>
      <c r="C43" s="22"/>
      <c r="D43" s="22"/>
      <c r="E43" s="22"/>
      <c r="F43" s="22"/>
      <c r="G43" s="22"/>
      <c r="H43" s="22"/>
      <c r="I43" s="22"/>
      <c r="J43" s="22"/>
      <c r="K43" s="22"/>
      <c r="L43" s="22"/>
      <c r="M43" s="22"/>
      <c r="N43" s="22"/>
      <c r="O43" s="22"/>
      <c r="P43" s="22"/>
      <c r="Q43" s="22"/>
      <c r="R43" s="22"/>
      <c r="S43" s="22"/>
      <c r="T43" s="22"/>
      <c r="U43" s="22"/>
      <c r="V43" s="26"/>
      <c r="W43" s="46">
        <v>2830</v>
      </c>
      <c r="X43" s="56" t="s">
        <v>57</v>
      </c>
      <c r="Y43" s="43" t="str">
        <f>IF(Calibre!$R$7="Français",Info_FR!B45,Info_EN!B45)</f>
        <v>Rated speed</v>
      </c>
      <c r="Z43" s="22"/>
      <c r="AA43" s="22"/>
      <c r="AB43" s="22"/>
      <c r="AC43" s="73"/>
      <c r="AD43" s="88"/>
      <c r="AE43" s="88"/>
      <c r="AF43" s="88"/>
      <c r="AG43" s="88"/>
      <c r="AH43" s="88"/>
      <c r="AI43" s="88"/>
      <c r="AJ43" s="88"/>
      <c r="AK43" s="88"/>
      <c r="AL43" s="88"/>
      <c r="AM43" s="73"/>
      <c r="AN43" s="72"/>
    </row>
    <row r="44" spans="1:40" ht="14.4" customHeight="1" x14ac:dyDescent="0.3">
      <c r="A44" s="22"/>
      <c r="B44" s="22"/>
      <c r="C44" s="22"/>
      <c r="D44" s="22"/>
      <c r="E44" s="22"/>
      <c r="F44" s="22"/>
      <c r="G44" s="22"/>
      <c r="H44" s="22"/>
      <c r="I44" s="22"/>
      <c r="J44" s="22"/>
      <c r="K44" s="22"/>
      <c r="L44" s="22"/>
      <c r="M44" s="22"/>
      <c r="N44" s="22"/>
      <c r="O44" s="22"/>
      <c r="P44" s="22"/>
      <c r="Q44" s="22"/>
      <c r="R44" s="22"/>
      <c r="S44" s="22"/>
      <c r="T44" s="22"/>
      <c r="U44" s="22"/>
      <c r="AC44" s="73"/>
      <c r="AD44" s="88"/>
      <c r="AE44" s="88"/>
      <c r="AF44" s="88"/>
      <c r="AG44" s="88"/>
      <c r="AH44" s="88"/>
      <c r="AI44" s="88"/>
      <c r="AJ44" s="88"/>
      <c r="AK44" s="88"/>
      <c r="AL44" s="88"/>
      <c r="AM44" s="73"/>
      <c r="AN44" s="72"/>
    </row>
    <row r="45" spans="1:40" ht="14.4" customHeight="1" x14ac:dyDescent="0.3">
      <c r="A45" s="22"/>
      <c r="B45" s="22"/>
      <c r="C45" s="22"/>
      <c r="D45" s="22"/>
      <c r="E45" s="22"/>
      <c r="F45" s="22"/>
      <c r="G45" s="22"/>
      <c r="H45" s="22"/>
      <c r="I45" s="22"/>
      <c r="J45" s="22"/>
      <c r="K45" s="22"/>
      <c r="L45" s="22"/>
      <c r="M45" s="22"/>
      <c r="N45" s="22"/>
      <c r="O45" s="22"/>
      <c r="P45" s="22"/>
      <c r="Q45" s="22"/>
      <c r="R45" s="22"/>
      <c r="S45" s="22"/>
      <c r="T45" s="22"/>
      <c r="U45" s="22"/>
      <c r="AC45" s="71"/>
      <c r="AD45" s="88" t="str">
        <f>IF(Calibre!R7="Français",Info_FR!D3,Info_EN!D3)</f>
        <v>If you need more help about sizing,please contact your local SE support</v>
      </c>
      <c r="AE45" s="88"/>
      <c r="AF45" s="88"/>
      <c r="AG45" s="88"/>
      <c r="AH45" s="88"/>
      <c r="AI45" s="88"/>
      <c r="AJ45" s="88"/>
      <c r="AK45" s="88"/>
      <c r="AL45" s="88"/>
      <c r="AM45" s="71"/>
      <c r="AN45" s="72"/>
    </row>
    <row r="46" spans="1:40" ht="14.4" customHeight="1" x14ac:dyDescent="0.3">
      <c r="A46" s="22"/>
      <c r="B46" s="22"/>
      <c r="C46" s="22"/>
      <c r="D46" s="22"/>
      <c r="E46" s="22"/>
      <c r="F46" s="22"/>
      <c r="G46" s="22"/>
      <c r="H46" s="22"/>
      <c r="I46" s="22"/>
      <c r="J46" s="22"/>
      <c r="K46" s="22"/>
      <c r="L46" s="22"/>
      <c r="M46" s="22"/>
      <c r="N46" s="22"/>
      <c r="O46" s="22"/>
      <c r="P46" s="22"/>
      <c r="Q46" s="22"/>
      <c r="R46" s="22"/>
      <c r="S46" s="22"/>
      <c r="T46" s="22"/>
      <c r="U46" s="22"/>
      <c r="AC46" s="71"/>
      <c r="AD46" s="88"/>
      <c r="AE46" s="88"/>
      <c r="AF46" s="88"/>
      <c r="AG46" s="88"/>
      <c r="AH46" s="88"/>
      <c r="AI46" s="88"/>
      <c r="AJ46" s="88"/>
      <c r="AK46" s="88"/>
      <c r="AL46" s="88"/>
      <c r="AM46" s="71"/>
      <c r="AN46" s="72"/>
    </row>
    <row r="47" spans="1:40" ht="14.4" customHeight="1" x14ac:dyDescent="0.3">
      <c r="A47" s="22"/>
      <c r="B47" s="22"/>
      <c r="C47" s="22"/>
      <c r="D47" s="22"/>
      <c r="E47" s="22"/>
      <c r="F47" s="22"/>
      <c r="G47" s="22"/>
      <c r="H47" s="22"/>
      <c r="I47" s="22"/>
      <c r="J47" s="22"/>
      <c r="K47" s="22"/>
      <c r="L47" s="22"/>
      <c r="M47" s="22"/>
      <c r="N47" s="22"/>
      <c r="O47" s="22"/>
      <c r="P47" s="22"/>
      <c r="Q47" s="22"/>
      <c r="R47" s="22"/>
      <c r="S47" s="22"/>
      <c r="T47" s="22"/>
      <c r="U47" s="22"/>
      <c r="AC47" s="71"/>
      <c r="AD47" s="88"/>
      <c r="AE47" s="88"/>
      <c r="AF47" s="88"/>
      <c r="AG47" s="88"/>
      <c r="AH47" s="88"/>
      <c r="AI47" s="88"/>
      <c r="AJ47" s="88"/>
      <c r="AK47" s="88"/>
      <c r="AL47" s="88"/>
      <c r="AM47" s="71"/>
      <c r="AN47" s="72"/>
    </row>
    <row r="48" spans="1:40" ht="14.4" customHeight="1"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71"/>
      <c r="AD48" s="89" t="str">
        <f>IF(Calibre!R7="Français",Info_FR!D4,Info_EN!D4)</f>
        <v>Be sure to use lastest version of Solar Sizer official release on SE.com</v>
      </c>
      <c r="AE48" s="89"/>
      <c r="AF48" s="89"/>
      <c r="AG48" s="89"/>
      <c r="AH48" s="89"/>
      <c r="AI48" s="89"/>
      <c r="AJ48" s="89"/>
      <c r="AK48" s="89"/>
      <c r="AL48" s="89"/>
      <c r="AM48" s="71"/>
      <c r="AN48" s="72"/>
    </row>
    <row r="49" spans="1:40" ht="14.4" customHeight="1" x14ac:dyDescent="0.3">
      <c r="A49" s="22"/>
      <c r="B49" s="22"/>
      <c r="C49" s="22"/>
      <c r="D49" s="22"/>
      <c r="E49" s="22"/>
      <c r="F49" s="22"/>
      <c r="G49" s="22"/>
      <c r="H49" s="22"/>
      <c r="I49" s="22"/>
      <c r="J49" s="22"/>
      <c r="K49" s="22"/>
      <c r="L49" s="22"/>
      <c r="M49" s="22"/>
      <c r="N49" s="22"/>
      <c r="O49" s="22"/>
      <c r="P49" s="22"/>
      <c r="Q49" s="22"/>
      <c r="R49" s="22"/>
      <c r="S49" s="22"/>
      <c r="T49" s="22"/>
      <c r="U49" s="22"/>
      <c r="V49" s="42"/>
      <c r="W49" s="22"/>
      <c r="X49" s="22"/>
      <c r="Y49" s="22"/>
      <c r="Z49" s="22"/>
      <c r="AA49" s="22"/>
      <c r="AB49" s="22"/>
      <c r="AC49" s="71"/>
      <c r="AD49" s="89"/>
      <c r="AE49" s="89"/>
      <c r="AF49" s="89"/>
      <c r="AG49" s="89"/>
      <c r="AH49" s="89"/>
      <c r="AI49" s="89"/>
      <c r="AJ49" s="89"/>
      <c r="AK49" s="89"/>
      <c r="AL49" s="89"/>
      <c r="AM49" s="71"/>
      <c r="AN49" s="72"/>
    </row>
    <row r="50" spans="1:40" x14ac:dyDescent="0.3">
      <c r="A50" s="22"/>
      <c r="B50" s="22"/>
      <c r="C50" s="22"/>
      <c r="D50" s="22"/>
      <c r="E50" s="22"/>
      <c r="F50" s="22"/>
      <c r="G50" s="22"/>
      <c r="H50" s="22"/>
      <c r="I50" s="22"/>
      <c r="J50" s="22"/>
      <c r="K50" s="22"/>
      <c r="L50" s="22"/>
      <c r="M50" s="22"/>
      <c r="N50" s="22"/>
      <c r="O50" s="22"/>
      <c r="P50" s="22"/>
      <c r="Q50" s="22"/>
      <c r="R50" s="22"/>
      <c r="S50" s="22"/>
      <c r="T50" s="22"/>
      <c r="U50" s="22"/>
      <c r="W50" s="22"/>
      <c r="X50" s="22"/>
      <c r="Y50" s="22"/>
      <c r="Z50" s="22"/>
      <c r="AA50" s="22"/>
      <c r="AB50" s="22"/>
      <c r="AC50" s="71"/>
      <c r="AD50" s="71"/>
      <c r="AE50" s="71"/>
      <c r="AF50" s="71"/>
      <c r="AG50" s="71"/>
      <c r="AH50" s="71"/>
      <c r="AI50" s="71"/>
      <c r="AJ50" s="71"/>
      <c r="AK50" s="71"/>
      <c r="AL50" s="71"/>
      <c r="AM50" s="71"/>
      <c r="AN50" s="72"/>
    </row>
    <row r="51" spans="1:40" ht="43.2" customHeight="1"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74"/>
      <c r="AD51" s="74"/>
      <c r="AE51" s="74"/>
      <c r="AF51" s="74"/>
      <c r="AG51" s="74"/>
      <c r="AH51" s="74"/>
      <c r="AI51" s="74"/>
      <c r="AJ51" s="90" t="s">
        <v>172</v>
      </c>
      <c r="AK51" s="90"/>
      <c r="AL51" s="90"/>
      <c r="AM51" s="90"/>
    </row>
    <row r="56" spans="1:40" x14ac:dyDescent="0.3">
      <c r="W56" s="22"/>
      <c r="X56" s="22"/>
      <c r="Y56" s="22"/>
      <c r="Z56" s="22"/>
      <c r="AA56" s="22"/>
      <c r="AB56" s="22"/>
      <c r="AC56" s="22"/>
      <c r="AD56" s="22"/>
      <c r="AE56" s="22"/>
      <c r="AF56" s="22"/>
      <c r="AG56" s="22"/>
      <c r="AH56" s="22"/>
      <c r="AI56" s="22"/>
      <c r="AJ56" s="22"/>
      <c r="AK56" s="22"/>
      <c r="AL56" s="22"/>
      <c r="AM56" s="22"/>
    </row>
    <row r="57" spans="1:40" ht="14.4" customHeight="1" x14ac:dyDescent="0.3">
      <c r="W57" s="22"/>
      <c r="X57" s="22"/>
      <c r="Y57" s="22"/>
      <c r="Z57" s="22"/>
      <c r="AA57" s="22"/>
      <c r="AB57" s="22"/>
      <c r="AC57" s="74"/>
      <c r="AD57" s="74"/>
      <c r="AE57" s="74"/>
      <c r="AF57" s="84"/>
      <c r="AG57" s="84"/>
      <c r="AH57" s="84"/>
      <c r="AI57" s="84"/>
      <c r="AJ57" s="84"/>
      <c r="AK57" s="84"/>
      <c r="AL57" s="84"/>
      <c r="AM57" s="84"/>
    </row>
    <row r="58" spans="1:40" ht="14.4" customHeight="1" x14ac:dyDescent="0.3">
      <c r="W58" s="22"/>
      <c r="X58" s="22"/>
      <c r="Y58" s="22"/>
      <c r="Z58" s="22"/>
      <c r="AA58" s="22"/>
      <c r="AB58" s="22"/>
      <c r="AC58" s="74"/>
      <c r="AD58" s="74"/>
      <c r="AE58" s="74"/>
      <c r="AF58" s="84"/>
      <c r="AG58" s="84"/>
      <c r="AH58" s="84"/>
      <c r="AI58" s="84"/>
      <c r="AJ58" s="84"/>
      <c r="AK58" s="84"/>
      <c r="AL58" s="84"/>
      <c r="AM58" s="84"/>
    </row>
    <row r="59" spans="1:40" ht="14.4" customHeight="1" x14ac:dyDescent="0.3">
      <c r="W59" s="22"/>
      <c r="X59" s="22"/>
      <c r="Y59" s="22"/>
      <c r="Z59" s="22"/>
      <c r="AA59" s="22"/>
      <c r="AB59" s="22"/>
      <c r="AC59" s="74"/>
      <c r="AD59" s="74"/>
      <c r="AE59" s="74"/>
      <c r="AF59" s="84"/>
      <c r="AG59" s="84"/>
      <c r="AH59" s="84"/>
      <c r="AI59" s="84"/>
      <c r="AJ59" s="84"/>
      <c r="AK59" s="84"/>
      <c r="AL59" s="84"/>
      <c r="AM59" s="84"/>
    </row>
    <row r="60" spans="1:40" x14ac:dyDescent="0.3">
      <c r="W60" s="22"/>
      <c r="X60" s="22"/>
      <c r="Y60" s="22"/>
      <c r="Z60" s="22"/>
      <c r="AA60" s="22"/>
      <c r="AB60" s="22"/>
      <c r="AC60" s="75"/>
      <c r="AD60" s="85"/>
      <c r="AE60" s="85"/>
      <c r="AF60" s="85"/>
      <c r="AG60" s="85"/>
      <c r="AH60" s="85"/>
      <c r="AI60" s="85"/>
      <c r="AJ60" s="85"/>
      <c r="AK60" s="85"/>
      <c r="AL60" s="85"/>
      <c r="AM60" s="75"/>
    </row>
    <row r="61" spans="1:40" x14ac:dyDescent="0.3">
      <c r="W61" s="22"/>
      <c r="X61" s="22"/>
      <c r="Y61" s="22"/>
      <c r="Z61" s="22"/>
      <c r="AA61" s="22"/>
      <c r="AB61" s="22"/>
      <c r="AC61" s="75"/>
      <c r="AD61" s="85"/>
      <c r="AE61" s="85"/>
      <c r="AF61" s="85"/>
      <c r="AG61" s="85"/>
      <c r="AH61" s="85"/>
      <c r="AI61" s="85"/>
      <c r="AJ61" s="85"/>
      <c r="AK61" s="85"/>
      <c r="AL61" s="85"/>
      <c r="AM61" s="75"/>
    </row>
    <row r="62" spans="1:40" x14ac:dyDescent="0.3">
      <c r="W62" s="22"/>
      <c r="X62" s="22"/>
      <c r="Y62" s="22"/>
      <c r="Z62" s="22"/>
      <c r="AA62" s="22"/>
      <c r="AB62" s="22"/>
      <c r="AC62" s="75"/>
      <c r="AD62" s="85"/>
      <c r="AE62" s="85"/>
      <c r="AF62" s="85"/>
      <c r="AG62" s="85"/>
      <c r="AH62" s="85"/>
      <c r="AI62" s="85"/>
      <c r="AJ62" s="85"/>
      <c r="AK62" s="85"/>
      <c r="AL62" s="85"/>
      <c r="AM62" s="75"/>
    </row>
    <row r="63" spans="1:40" x14ac:dyDescent="0.3">
      <c r="W63" s="22"/>
      <c r="X63" s="22"/>
      <c r="Y63" s="22"/>
      <c r="Z63" s="22"/>
      <c r="AA63" s="22"/>
      <c r="AB63" s="22"/>
      <c r="AC63" s="74"/>
      <c r="AD63" s="85"/>
      <c r="AE63" s="85"/>
      <c r="AF63" s="85"/>
      <c r="AG63" s="85"/>
      <c r="AH63" s="85"/>
      <c r="AI63" s="85"/>
      <c r="AJ63" s="85"/>
      <c r="AK63" s="85"/>
      <c r="AL63" s="85"/>
      <c r="AM63" s="74"/>
    </row>
    <row r="64" spans="1:40" x14ac:dyDescent="0.3">
      <c r="W64" s="22"/>
      <c r="X64" s="22"/>
      <c r="Y64" s="22"/>
      <c r="Z64" s="22"/>
      <c r="AA64" s="22"/>
      <c r="AB64" s="22"/>
      <c r="AC64" s="74"/>
      <c r="AD64" s="85"/>
      <c r="AE64" s="85"/>
      <c r="AF64" s="85"/>
      <c r="AG64" s="85"/>
      <c r="AH64" s="85"/>
      <c r="AI64" s="85"/>
      <c r="AJ64" s="85"/>
      <c r="AK64" s="85"/>
      <c r="AL64" s="85"/>
      <c r="AM64" s="74"/>
    </row>
    <row r="65" spans="23:39" x14ac:dyDescent="0.3">
      <c r="W65" s="22"/>
      <c r="X65" s="22"/>
      <c r="Y65" s="22"/>
      <c r="Z65" s="22"/>
      <c r="AA65" s="22"/>
      <c r="AB65" s="22"/>
      <c r="AC65" s="74"/>
      <c r="AD65" s="85"/>
      <c r="AE65" s="85"/>
      <c r="AF65" s="85"/>
      <c r="AG65" s="85"/>
      <c r="AH65" s="85"/>
      <c r="AI65" s="85"/>
      <c r="AJ65" s="85"/>
      <c r="AK65" s="85"/>
      <c r="AL65" s="85"/>
      <c r="AM65" s="74"/>
    </row>
    <row r="66" spans="23:39" x14ac:dyDescent="0.3">
      <c r="W66" s="22"/>
      <c r="X66" s="22"/>
      <c r="Y66" s="22"/>
      <c r="Z66" s="22"/>
      <c r="AA66" s="22"/>
      <c r="AB66" s="22"/>
      <c r="AC66" s="74"/>
      <c r="AD66" s="86"/>
      <c r="AE66" s="86"/>
      <c r="AF66" s="86"/>
      <c r="AG66" s="86"/>
      <c r="AH66" s="86"/>
      <c r="AI66" s="86"/>
      <c r="AJ66" s="86"/>
      <c r="AK66" s="86"/>
      <c r="AL66" s="86"/>
      <c r="AM66" s="74"/>
    </row>
    <row r="67" spans="23:39" x14ac:dyDescent="0.3">
      <c r="W67" s="22"/>
      <c r="X67" s="22"/>
      <c r="Y67" s="22"/>
      <c r="Z67" s="22"/>
      <c r="AA67" s="22"/>
      <c r="AB67" s="22"/>
      <c r="AC67" s="74"/>
      <c r="AD67" s="86"/>
      <c r="AE67" s="86"/>
      <c r="AF67" s="86"/>
      <c r="AG67" s="86"/>
      <c r="AH67" s="86"/>
      <c r="AI67" s="86"/>
      <c r="AJ67" s="86"/>
      <c r="AK67" s="86"/>
      <c r="AL67" s="86"/>
      <c r="AM67" s="74"/>
    </row>
    <row r="68" spans="23:39" x14ac:dyDescent="0.3">
      <c r="W68" s="22"/>
      <c r="X68" s="22"/>
      <c r="Y68" s="22"/>
      <c r="Z68" s="22"/>
      <c r="AA68" s="22"/>
      <c r="AB68" s="22"/>
      <c r="AC68" s="74"/>
      <c r="AD68" s="74"/>
      <c r="AE68" s="74"/>
      <c r="AF68" s="74"/>
      <c r="AG68" s="74"/>
      <c r="AH68" s="74"/>
      <c r="AI68" s="74"/>
      <c r="AJ68" s="74"/>
      <c r="AK68" s="74"/>
      <c r="AL68" s="74"/>
      <c r="AM68" s="74"/>
    </row>
    <row r="69" spans="23:39" x14ac:dyDescent="0.3">
      <c r="W69" s="22"/>
      <c r="X69" s="22"/>
      <c r="Y69" s="22"/>
      <c r="Z69" s="22"/>
      <c r="AA69" s="22"/>
      <c r="AB69" s="22"/>
      <c r="AC69" s="22"/>
      <c r="AD69" s="22"/>
      <c r="AE69" s="22"/>
      <c r="AF69" s="22"/>
      <c r="AG69" s="22"/>
      <c r="AH69" s="22"/>
      <c r="AI69" s="22"/>
      <c r="AJ69" s="22"/>
      <c r="AK69" s="22"/>
      <c r="AL69" s="22"/>
      <c r="AM69" s="22"/>
    </row>
    <row r="70" spans="23:39" x14ac:dyDescent="0.3">
      <c r="W70" s="22"/>
      <c r="X70" s="22"/>
      <c r="Y70" s="22"/>
      <c r="Z70" s="22"/>
      <c r="AA70" s="22"/>
      <c r="AB70" s="22"/>
      <c r="AC70" s="22"/>
      <c r="AD70" s="22"/>
      <c r="AE70" s="22"/>
      <c r="AF70" s="22"/>
      <c r="AG70" s="22"/>
      <c r="AH70" s="22"/>
      <c r="AI70" s="22"/>
      <c r="AJ70" s="22"/>
      <c r="AK70" s="22"/>
      <c r="AL70" s="22"/>
      <c r="AM70" s="22"/>
    </row>
    <row r="71" spans="23:39" x14ac:dyDescent="0.3">
      <c r="W71" s="22"/>
      <c r="X71" s="22"/>
      <c r="Y71" s="22"/>
      <c r="Z71" s="22"/>
      <c r="AA71" s="22"/>
      <c r="AB71" s="22"/>
      <c r="AC71" s="22"/>
      <c r="AD71" s="22"/>
      <c r="AE71" s="22"/>
      <c r="AF71" s="22"/>
      <c r="AG71" s="22"/>
      <c r="AH71" s="22"/>
      <c r="AI71" s="22"/>
      <c r="AJ71" s="22"/>
      <c r="AK71" s="22"/>
      <c r="AL71" s="22"/>
      <c r="AM71" s="22"/>
    </row>
  </sheetData>
  <sheetProtection algorithmName="SHA-512" hashValue="+Bs4ZZM5JukRmeCy7Ih5HyLWVGPo8WJlQ23EkWS832vVY+VFtwytheQF0D6oZclLpMf2Tnq85lDFYCfn1KWlIA==" saltValue="Z6zscY19ANGB4cim9FNHdg==" spinCount="100000" sheet="1" objects="1" scenarios="1"/>
  <dataConsolidate/>
  <mergeCells count="27">
    <mergeCell ref="B37:C37"/>
    <mergeCell ref="B8:C8"/>
    <mergeCell ref="B19:C19"/>
    <mergeCell ref="B22:C22"/>
    <mergeCell ref="B26:C26"/>
    <mergeCell ref="B11:F11"/>
    <mergeCell ref="J33:J35"/>
    <mergeCell ref="K33:K35"/>
    <mergeCell ref="F1:AK3"/>
    <mergeCell ref="B6:F6"/>
    <mergeCell ref="B33:C33"/>
    <mergeCell ref="AJ29:AL31"/>
    <mergeCell ref="W35:Y36"/>
    <mergeCell ref="B35:C35"/>
    <mergeCell ref="W24:Y25"/>
    <mergeCell ref="J17:L17"/>
    <mergeCell ref="S6:T6"/>
    <mergeCell ref="S15:T15"/>
    <mergeCell ref="AF57:AM59"/>
    <mergeCell ref="AD60:AL62"/>
    <mergeCell ref="AD63:AL65"/>
    <mergeCell ref="AD66:AL67"/>
    <mergeCell ref="AF39:AM41"/>
    <mergeCell ref="AD42:AL44"/>
    <mergeCell ref="AD45:AL47"/>
    <mergeCell ref="AD48:AL49"/>
    <mergeCell ref="AJ51:AM51"/>
  </mergeCells>
  <conditionalFormatting sqref="J9">
    <cfRule type="iconSet" priority="34">
      <iconSet iconSet="3Symbols" showValue="0">
        <cfvo type="percent" val="0"/>
        <cfvo type="num" val="30"/>
        <cfvo type="num" val="70"/>
      </iconSet>
    </cfRule>
  </conditionalFormatting>
  <conditionalFormatting sqref="T33:U37">
    <cfRule type="iconSet" priority="31">
      <iconSet iconSet="3Symbols" showValue="0">
        <cfvo type="percent" val="0"/>
        <cfvo type="percent" val="33"/>
        <cfvo type="percent" val="67"/>
      </iconSet>
    </cfRule>
  </conditionalFormatting>
  <conditionalFormatting sqref="T31:U31">
    <cfRule type="iconSet" priority="29">
      <iconSet iconSet="3Symbols" showValue="0">
        <cfvo type="percent" val="0"/>
        <cfvo type="percent" val="33"/>
        <cfvo type="percent" val="67"/>
      </iconSet>
    </cfRule>
  </conditionalFormatting>
  <conditionalFormatting sqref="T9:U9">
    <cfRule type="iconSet" priority="26">
      <iconSet iconSet="3Symbols" showValue="0">
        <cfvo type="percent" val="0"/>
        <cfvo type="num" val="30"/>
        <cfvo type="num" val="70"/>
      </iconSet>
    </cfRule>
  </conditionalFormatting>
  <conditionalFormatting sqref="T32:U32">
    <cfRule type="iconSet" priority="25">
      <iconSet iconSet="3Symbols" showValue="0">
        <cfvo type="percent" val="0"/>
        <cfvo type="num" val="30"/>
        <cfvo type="num" val="70"/>
      </iconSet>
    </cfRule>
  </conditionalFormatting>
  <conditionalFormatting sqref="T42:U42">
    <cfRule type="iconSet" priority="24">
      <iconSet iconSet="3Symbols" showValue="0">
        <cfvo type="percent" val="0"/>
        <cfvo type="num" val="30"/>
        <cfvo type="num" val="70"/>
      </iconSet>
    </cfRule>
  </conditionalFormatting>
  <conditionalFormatting sqref="J20:J21">
    <cfRule type="iconSet" priority="82">
      <iconSet iconSet="3Symbols" showValue="0">
        <cfvo type="percent" val="0"/>
        <cfvo type="num" val="30"/>
        <cfvo type="num" val="70"/>
      </iconSet>
    </cfRule>
  </conditionalFormatting>
  <conditionalFormatting sqref="T40:U40">
    <cfRule type="iconSet" priority="21">
      <iconSet iconSet="3Symbols" showValue="0">
        <cfvo type="percent" val="0"/>
        <cfvo type="num" val="30"/>
        <cfvo type="num" val="70"/>
      </iconSet>
    </cfRule>
  </conditionalFormatting>
  <conditionalFormatting sqref="Q22:S22 Q30:S30 Q32:S32 Q28:U28 Q17:S18 Q24:S25 W35 V22:X22 W37:Y37 X23">
    <cfRule type="expression" dxfId="24" priority="83">
      <formula>#REF!=FALSE</formula>
    </cfRule>
  </conditionalFormatting>
  <conditionalFormatting sqref="E26">
    <cfRule type="expression" dxfId="23" priority="92">
      <formula>#REF!=FALSE</formula>
    </cfRule>
  </conditionalFormatting>
  <conditionalFormatting sqref="W24">
    <cfRule type="expression" dxfId="22" priority="2">
      <formula>#REF!=FALSE</formula>
    </cfRule>
  </conditionalFormatting>
  <pageMargins left="0.7" right="0.7" top="0.75" bottom="0.75" header="0.3" footer="0.3"/>
  <pageSetup paperSize="9" orientation="portrait" r:id="rId1"/>
  <headerFooter>
    <oddFooter>&amp;C&amp;1#&amp;"Arial"&amp;6&amp;K626469Internal</oddFooter>
  </headerFooter>
  <drawing r:id="rId2"/>
  <legacyDrawing r:id="rId3"/>
  <controls>
    <mc:AlternateContent xmlns:mc="http://schemas.openxmlformats.org/markup-compatibility/2006">
      <mc:Choice Requires="x14">
        <control shapeId="9228" r:id="rId4" name="CheckBox7">
          <controlPr defaultSize="0" autoLine="0" linkedCell="Calcul!E25" r:id="rId5">
            <anchor moveWithCells="1">
              <from>
                <xdr:col>1</xdr:col>
                <xdr:colOff>0</xdr:colOff>
                <xdr:row>35</xdr:row>
                <xdr:rowOff>53340</xdr:rowOff>
              </from>
              <to>
                <xdr:col>3</xdr:col>
                <xdr:colOff>7620</xdr:colOff>
                <xdr:row>37</xdr:row>
                <xdr:rowOff>15240</xdr:rowOff>
              </to>
            </anchor>
          </controlPr>
        </control>
      </mc:Choice>
      <mc:Fallback>
        <control shapeId="9228" r:id="rId4" name="CheckBox7"/>
      </mc:Fallback>
    </mc:AlternateContent>
    <mc:AlternateContent xmlns:mc="http://schemas.openxmlformats.org/markup-compatibility/2006">
      <mc:Choice Requires="x14">
        <control shapeId="9227" r:id="rId6" name="CheckBox6">
          <controlPr defaultSize="0" autoLine="0" linkedCell="Calcul!E19" r:id="rId7">
            <anchor moveWithCells="1">
              <from>
                <xdr:col>1</xdr:col>
                <xdr:colOff>0</xdr:colOff>
                <xdr:row>33</xdr:row>
                <xdr:rowOff>68580</xdr:rowOff>
              </from>
              <to>
                <xdr:col>3</xdr:col>
                <xdr:colOff>7620</xdr:colOff>
                <xdr:row>35</xdr:row>
                <xdr:rowOff>7620</xdr:rowOff>
              </to>
            </anchor>
          </controlPr>
        </control>
      </mc:Choice>
      <mc:Fallback>
        <control shapeId="9227" r:id="rId6" name="CheckBox6"/>
      </mc:Fallback>
    </mc:AlternateContent>
    <mc:AlternateContent xmlns:mc="http://schemas.openxmlformats.org/markup-compatibility/2006">
      <mc:Choice Requires="x14">
        <control shapeId="9226" r:id="rId8" name="CheckBox5">
          <controlPr defaultSize="0" autoLine="0" linkedCell="Calcul!E20" r:id="rId9">
            <anchor moveWithCells="1">
              <from>
                <xdr:col>1</xdr:col>
                <xdr:colOff>0</xdr:colOff>
                <xdr:row>31</xdr:row>
                <xdr:rowOff>68580</xdr:rowOff>
              </from>
              <to>
                <xdr:col>3</xdr:col>
                <xdr:colOff>7620</xdr:colOff>
                <xdr:row>33</xdr:row>
                <xdr:rowOff>15240</xdr:rowOff>
              </to>
            </anchor>
          </controlPr>
        </control>
      </mc:Choice>
      <mc:Fallback>
        <control shapeId="9226" r:id="rId8" name="CheckBox5"/>
      </mc:Fallback>
    </mc:AlternateContent>
    <mc:AlternateContent xmlns:mc="http://schemas.openxmlformats.org/markup-compatibility/2006">
      <mc:Choice Requires="x14">
        <control shapeId="9225" r:id="rId10" name="CheckBox4">
          <controlPr defaultSize="0" autoLine="0" linkedCell="Calcul!E22" r:id="rId11">
            <anchor moveWithCells="1">
              <from>
                <xdr:col>1</xdr:col>
                <xdr:colOff>0</xdr:colOff>
                <xdr:row>25</xdr:row>
                <xdr:rowOff>0</xdr:rowOff>
              </from>
              <to>
                <xdr:col>3</xdr:col>
                <xdr:colOff>7620</xdr:colOff>
                <xdr:row>25</xdr:row>
                <xdr:rowOff>137160</xdr:rowOff>
              </to>
            </anchor>
          </controlPr>
        </control>
      </mc:Choice>
      <mc:Fallback>
        <control shapeId="9225" r:id="rId10" name="CheckBox4"/>
      </mc:Fallback>
    </mc:AlternateContent>
    <mc:AlternateContent xmlns:mc="http://schemas.openxmlformats.org/markup-compatibility/2006">
      <mc:Choice Requires="x14">
        <control shapeId="9224" r:id="rId12" name="CheckBox3">
          <controlPr defaultSize="0" autoLine="0" linkedCell="Calcul!E23" r:id="rId13">
            <anchor moveWithCells="1">
              <from>
                <xdr:col>1</xdr:col>
                <xdr:colOff>0</xdr:colOff>
                <xdr:row>21</xdr:row>
                <xdr:rowOff>7620</xdr:rowOff>
              </from>
              <to>
                <xdr:col>3</xdr:col>
                <xdr:colOff>7620</xdr:colOff>
                <xdr:row>21</xdr:row>
                <xdr:rowOff>144780</xdr:rowOff>
              </to>
            </anchor>
          </controlPr>
        </control>
      </mc:Choice>
      <mc:Fallback>
        <control shapeId="9224" r:id="rId12" name="CheckBox3"/>
      </mc:Fallback>
    </mc:AlternateContent>
    <mc:AlternateContent xmlns:mc="http://schemas.openxmlformats.org/markup-compatibility/2006">
      <mc:Choice Requires="x14">
        <control shapeId="9223" r:id="rId14" name="CheckBox2">
          <controlPr defaultSize="0" autoLine="0" linkedCell="Calcul!E21" r:id="rId15">
            <anchor moveWithCells="1">
              <from>
                <xdr:col>1</xdr:col>
                <xdr:colOff>0</xdr:colOff>
                <xdr:row>18</xdr:row>
                <xdr:rowOff>7620</xdr:rowOff>
              </from>
              <to>
                <xdr:col>3</xdr:col>
                <xdr:colOff>7620</xdr:colOff>
                <xdr:row>19</xdr:row>
                <xdr:rowOff>0</xdr:rowOff>
              </to>
            </anchor>
          </controlPr>
        </control>
      </mc:Choice>
      <mc:Fallback>
        <control shapeId="9223" r:id="rId14" name="CheckBox2"/>
      </mc:Fallback>
    </mc:AlternateContent>
    <mc:AlternateContent xmlns:mc="http://schemas.openxmlformats.org/markup-compatibility/2006">
      <mc:Choice Requires="x14">
        <control shapeId="9222" r:id="rId16" name="CheckBox1">
          <controlPr defaultSize="0" autoLine="0" linkedCell="Calcul!E24" r:id="rId17">
            <anchor moveWithCells="1">
              <from>
                <xdr:col>1</xdr:col>
                <xdr:colOff>0</xdr:colOff>
                <xdr:row>7</xdr:row>
                <xdr:rowOff>15240</xdr:rowOff>
              </from>
              <to>
                <xdr:col>3</xdr:col>
                <xdr:colOff>7620</xdr:colOff>
                <xdr:row>8</xdr:row>
                <xdr:rowOff>7620</xdr:rowOff>
              </to>
            </anchor>
          </controlPr>
        </control>
      </mc:Choice>
      <mc:Fallback>
        <control shapeId="9222" r:id="rId16" name="CheckBox1"/>
      </mc:Fallback>
    </mc:AlternateContent>
    <mc:AlternateContent xmlns:mc="http://schemas.openxmlformats.org/markup-compatibility/2006">
      <mc:Choice Requires="x14">
        <control shapeId="9221" r:id="rId18" name="ComboBox2">
          <controlPr defaultSize="0" autoLine="0" linkedCell="Calibre!R7" listFillRange="Calibre!R8:R9" r:id="rId19">
            <anchor moveWithCells="1">
              <from>
                <xdr:col>35</xdr:col>
                <xdr:colOff>243840</xdr:colOff>
                <xdr:row>0</xdr:row>
                <xdr:rowOff>129540</xdr:rowOff>
              </from>
              <to>
                <xdr:col>37</xdr:col>
                <xdr:colOff>152400</xdr:colOff>
                <xdr:row>2</xdr:row>
                <xdr:rowOff>22860</xdr:rowOff>
              </to>
            </anchor>
          </controlPr>
        </control>
      </mc:Choice>
      <mc:Fallback>
        <control shapeId="9221" r:id="rId18" name="ComboBox2"/>
      </mc:Fallback>
    </mc:AlternateContent>
    <mc:AlternateContent xmlns:mc="http://schemas.openxmlformats.org/markup-compatibility/2006">
      <mc:Choice Requires="x14">
        <control shapeId="9219" r:id="rId20" name="ComboBox1">
          <controlPr defaultSize="0" autoLine="0" linkedCell="Calcul!$N$3" listFillRange="Calibre!$M$4:$M$28" r:id="rId21">
            <anchor moveWithCells="1">
              <from>
                <xdr:col>22</xdr:col>
                <xdr:colOff>60960</xdr:colOff>
                <xdr:row>7</xdr:row>
                <xdr:rowOff>38100</xdr:rowOff>
              </from>
              <to>
                <xdr:col>28</xdr:col>
                <xdr:colOff>15240</xdr:colOff>
                <xdr:row>9</xdr:row>
                <xdr:rowOff>7620</xdr:rowOff>
              </to>
            </anchor>
          </controlPr>
        </control>
      </mc:Choice>
      <mc:Fallback>
        <control shapeId="9219" r:id="rId20" name="ComboBox1"/>
      </mc:Fallback>
    </mc:AlternateContent>
  </controls>
  <extLst>
    <ext xmlns:x14="http://schemas.microsoft.com/office/spreadsheetml/2009/9/main" uri="{78C0D931-6437-407d-A8EE-F0AAD7539E65}">
      <x14:conditionalFormattings>
        <x14:conditionalFormatting xmlns:xm="http://schemas.microsoft.com/office/excel/2006/main">
          <x14:cfRule type="expression" priority="19" id="{00000000-000E-0000-0100-000008000000}">
            <xm:f>NOT(Calcul!E24)</xm:f>
            <x14:dxf>
              <font>
                <color theme="6" tint="0.39994506668294322"/>
              </font>
            </x14:dxf>
          </x14:cfRule>
          <xm:sqref>D8</xm:sqref>
        </x14:conditionalFormatting>
        <x14:conditionalFormatting xmlns:xm="http://schemas.microsoft.com/office/excel/2006/main">
          <x14:cfRule type="expression" priority="17" id="{00000000-000E-0000-0100-000006000000}">
            <xm:f>NOT(Calcul!$E$21)</xm:f>
            <x14:dxf>
              <font>
                <color theme="6" tint="0.39994506668294322"/>
              </font>
            </x14:dxf>
          </x14:cfRule>
          <xm:sqref>D19</xm:sqref>
        </x14:conditionalFormatting>
        <x14:conditionalFormatting xmlns:xm="http://schemas.microsoft.com/office/excel/2006/main">
          <x14:cfRule type="expression" priority="16" id="{00000000-000E-0000-0100-000005000000}">
            <xm:f>NOT(Calcul!$E$22)</xm:f>
            <x14:dxf>
              <font>
                <color theme="6" tint="0.39994506668294322"/>
              </font>
            </x14:dxf>
          </x14:cfRule>
          <xm:sqref>D26</xm:sqref>
        </x14:conditionalFormatting>
        <x14:conditionalFormatting xmlns:xm="http://schemas.microsoft.com/office/excel/2006/main">
          <x14:cfRule type="expression" priority="15" id="{00000000-000E-0000-0100-000004000000}">
            <xm:f>NOT(Calcul!$E$20)</xm:f>
            <x14:dxf>
              <font>
                <color theme="6" tint="0.39994506668294322"/>
              </font>
            </x14:dxf>
          </x14:cfRule>
          <xm:sqref>D33</xm:sqref>
        </x14:conditionalFormatting>
        <x14:conditionalFormatting xmlns:xm="http://schemas.microsoft.com/office/excel/2006/main">
          <x14:cfRule type="expression" priority="14" id="{00000000-000E-0000-0100-000003000000}">
            <xm:f>NOT(Calcul!$E$19)</xm:f>
            <x14:dxf>
              <font>
                <color theme="6" tint="0.39994506668294322"/>
              </font>
            </x14:dxf>
          </x14:cfRule>
          <xm:sqref>D35</xm:sqref>
        </x14:conditionalFormatting>
        <x14:conditionalFormatting xmlns:xm="http://schemas.microsoft.com/office/excel/2006/main">
          <x14:cfRule type="expression" priority="13" id="{00000000-000E-0000-0100-000002000000}">
            <xm:f>NOT(Calcul!$E$25)</xm:f>
            <x14:dxf>
              <font>
                <color theme="6" tint="0.39994506668294322"/>
              </font>
            </x14:dxf>
          </x14:cfRule>
          <xm:sqref>D37</xm:sqref>
        </x14:conditionalFormatting>
        <x14:conditionalFormatting xmlns:xm="http://schemas.microsoft.com/office/excel/2006/main">
          <x14:cfRule type="expression" priority="12" id="{00000000-000E-0000-0100-000001000000}">
            <xm:f>NOT(Calcul!$E$23)</xm:f>
            <x14:dxf>
              <font>
                <color theme="6" tint="0.39994506668294322"/>
              </font>
            </x14:dxf>
          </x14:cfRule>
          <xm:sqref>D22</xm:sqref>
        </x14:conditionalFormatting>
        <x14:conditionalFormatting xmlns:xm="http://schemas.microsoft.com/office/excel/2006/main">
          <x14:cfRule type="expression" priority="72" id="{DC94D665-99DB-4417-9C95-83C26CB4A8B5}">
            <xm:f>Calcul!$E$23=FALSE</xm:f>
            <x14:dxf>
              <font>
                <color theme="6" tint="0.39994506668294322"/>
              </font>
            </x14:dxf>
          </x14:cfRule>
          <xm:sqref>D25:F25 D23:E24</xm:sqref>
        </x14:conditionalFormatting>
        <x14:conditionalFormatting xmlns:xm="http://schemas.microsoft.com/office/excel/2006/main">
          <x14:cfRule type="expression" priority="73" id="{DC94D665-99DB-4417-9C95-83C26CB4A8B5}">
            <xm:f>Calcul!$E$21=FALSE</xm:f>
            <x14:dxf>
              <font>
                <color theme="6" tint="0.39994506668294322"/>
              </font>
            </x14:dxf>
          </x14:cfRule>
          <xm:sqref>D20:E20 A21:G21 G20</xm:sqref>
        </x14:conditionalFormatting>
        <x14:conditionalFormatting xmlns:xm="http://schemas.microsoft.com/office/excel/2006/main">
          <x14:cfRule type="expression" priority="74" id="{60F9BE55-4809-460C-AF92-7208C40B8F9D}">
            <xm:f>Calcul!$E$22=FALSE</xm:f>
            <x14:dxf>
              <font>
                <color theme="6" tint="0.39994506668294322"/>
              </font>
            </x14:dxf>
          </x14:cfRule>
          <xm:sqref>D27:E31</xm:sqref>
        </x14:conditionalFormatting>
        <x14:conditionalFormatting xmlns:xm="http://schemas.microsoft.com/office/excel/2006/main">
          <x14:cfRule type="expression" priority="35" id="{26F71F38-E176-4BCB-B617-2C3A809BEFD4}">
            <xm:f>Calcul!$E$24=FALSE</xm:f>
            <x14:dxf>
              <font>
                <color theme="6"/>
              </font>
            </x14:dxf>
          </x14:cfRule>
          <xm:sqref>D9:G9</xm:sqref>
        </x14:conditionalFormatting>
        <x14:conditionalFormatting xmlns:xm="http://schemas.microsoft.com/office/excel/2006/main">
          <x14:cfRule type="expression" priority="22" id="{20A553B6-3705-46D0-BDE1-7F37744F60F2}">
            <xm:f>Calcul!$E$23=FALSE</xm:f>
            <x14:dxf>
              <font>
                <color theme="6" tint="0.39994506668294322"/>
              </font>
            </x14:dxf>
          </x14:cfRule>
          <xm:sqref>C25</xm:sqref>
        </x14:conditionalFormatting>
        <x14:conditionalFormatting xmlns:xm="http://schemas.microsoft.com/office/excel/2006/main">
          <x14:cfRule type="expression" priority="11" id="{90F2CBFF-2ACB-47CB-8B40-EF77E14CDEAF}">
            <xm:f>Calcul!$E$21=FALSE</xm:f>
            <x14:dxf>
              <font>
                <color theme="6"/>
              </font>
            </x14:dxf>
          </x14:cfRule>
          <xm:sqref>F20</xm:sqref>
        </x14:conditionalFormatting>
        <x14:conditionalFormatting xmlns:xm="http://schemas.microsoft.com/office/excel/2006/main">
          <x14:cfRule type="expression" priority="10" id="{18E3D88C-ED32-4A7A-BCC0-16E72181A8F3}">
            <xm:f>Calcul!$E$23=FALSE</xm:f>
            <x14:dxf>
              <font>
                <color theme="6"/>
              </font>
            </x14:dxf>
          </x14:cfRule>
          <xm:sqref>F23:F24</xm:sqref>
        </x14:conditionalFormatting>
        <x14:conditionalFormatting xmlns:xm="http://schemas.microsoft.com/office/excel/2006/main">
          <x14:cfRule type="expression" priority="9" id="{6A4ED6A1-214A-49DE-96D2-C838075ED1DA}">
            <xm:f>Calcul!$E$22=FALSE</xm:f>
            <x14:dxf>
              <font>
                <color theme="6"/>
              </font>
            </x14:dxf>
          </x14:cfRule>
          <xm:sqref>F27:F31</xm:sqref>
        </x14:conditionalFormatting>
        <x14:conditionalFormatting xmlns:xm="http://schemas.microsoft.com/office/excel/2006/main">
          <x14:cfRule type="expression" priority="7" id="{FC84E5D4-9111-4187-883F-7DA430F41994}">
            <xm:f>Calcul!$E$23=FALSE</xm:f>
            <x14:dxf>
              <font>
                <color theme="6" tint="0.39994506668294322"/>
              </font>
            </x14:dxf>
          </x14:cfRule>
          <xm:sqref>AN25</xm:sqref>
        </x14:conditionalFormatting>
        <x14:conditionalFormatting xmlns:xm="http://schemas.microsoft.com/office/excel/2006/main">
          <x14:cfRule type="expression" priority="8" id="{65E7172C-C498-4855-B93C-3AE7297D305A}">
            <xm:f>Calcul!$E$21=FALSE</xm:f>
            <x14:dxf>
              <font>
                <color theme="6" tint="0.39994506668294322"/>
              </font>
            </x14:dxf>
          </x14:cfRule>
          <xm:sqref>AN21</xm:sqref>
        </x14:conditionalFormatting>
        <x14:conditionalFormatting xmlns:xm="http://schemas.microsoft.com/office/excel/2006/main">
          <x14:cfRule type="expression" priority="6" id="{AB474A8A-90A9-4EE5-AD6D-3ADB6610BD02}">
            <xm:f>Calcul!$E$24=FALSE</xm:f>
            <x14:dxf>
              <font>
                <color theme="6"/>
              </font>
            </x14:dxf>
          </x14:cfRule>
          <xm:sqref>AN9</xm:sqref>
        </x14:conditionalFormatting>
        <x14:conditionalFormatting xmlns:xm="http://schemas.microsoft.com/office/excel/2006/main">
          <x14:cfRule type="expression" priority="5" id="{FE555EDB-64A2-4340-9CB7-AFD7EB7CEA16}">
            <xm:f>Calcul!$E$21=FALSE</xm:f>
            <x14:dxf>
              <font>
                <color theme="6"/>
              </font>
            </x14:dxf>
          </x14:cfRule>
          <xm:sqref>AN20</xm:sqref>
        </x14:conditionalFormatting>
        <x14:conditionalFormatting xmlns:xm="http://schemas.microsoft.com/office/excel/2006/main">
          <x14:cfRule type="expression" priority="4" id="{BA7F7876-637E-4759-B333-B9D180A5397F}">
            <xm:f>Calcul!$E$23=FALSE</xm:f>
            <x14:dxf>
              <font>
                <color theme="6"/>
              </font>
            </x14:dxf>
          </x14:cfRule>
          <xm:sqref>AN23:AN24</xm:sqref>
        </x14:conditionalFormatting>
        <x14:conditionalFormatting xmlns:xm="http://schemas.microsoft.com/office/excel/2006/main">
          <x14:cfRule type="expression" priority="3" id="{E3BF5D62-A932-4DE1-A5E5-4DCD4A56117D}">
            <xm:f>Calcul!$E$22=FALSE</xm:f>
            <x14:dxf>
              <font>
                <color theme="6"/>
              </font>
            </x14:dxf>
          </x14:cfRule>
          <xm:sqref>AN27:AN31</xm:sqref>
        </x14:conditionalFormatting>
        <x14:conditionalFormatting xmlns:xm="http://schemas.microsoft.com/office/excel/2006/main">
          <x14:cfRule type="expression" priority="1" id="{D974A1B0-B31A-4EDA-867B-D4B00566B1EB}">
            <xm:f>Calcul!$E$24=FALSE</xm:f>
            <x14:dxf>
              <font>
                <color theme="6"/>
              </font>
            </x14:dxf>
          </x14:cfRule>
          <xm:sqref>J6:K6</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F293F485-1BF8-4324-A03C-A2269A962B0E}">
          <x14:formula1>
            <xm:f>Calibre!#REF!</xm:f>
          </x14:formula1>
          <xm:sqref>C12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BFB19-0086-4B97-98C8-66F6091A39BA}">
  <sheetPr codeName="Feuil2"/>
  <dimension ref="A2:Y87"/>
  <sheetViews>
    <sheetView topLeftCell="A60" workbookViewId="0">
      <selection activeCell="K87" sqref="K87"/>
    </sheetView>
  </sheetViews>
  <sheetFormatPr baseColWidth="10" defaultColWidth="11.5546875" defaultRowHeight="14.4" x14ac:dyDescent="0.3"/>
  <cols>
    <col min="10" max="10" width="14.44140625" customWidth="1"/>
  </cols>
  <sheetData>
    <row r="2" spans="1:25" x14ac:dyDescent="0.3">
      <c r="N2">
        <v>13</v>
      </c>
      <c r="Y2" s="2"/>
    </row>
    <row r="3" spans="1:25" x14ac:dyDescent="0.3">
      <c r="A3" s="2"/>
      <c r="B3">
        <f>Selection!D9</f>
        <v>230</v>
      </c>
      <c r="C3" t="s">
        <v>11</v>
      </c>
      <c r="D3" s="2"/>
      <c r="E3">
        <f>Selection!W38</f>
        <v>1.5</v>
      </c>
      <c r="G3" s="2"/>
      <c r="H3">
        <f>Selection!D13</f>
        <v>420</v>
      </c>
      <c r="J3" s="2"/>
      <c r="K3">
        <f>E3*1000</f>
        <v>1500</v>
      </c>
      <c r="N3" t="s">
        <v>70</v>
      </c>
      <c r="Y3" s="2"/>
    </row>
    <row r="4" spans="1:25" x14ac:dyDescent="0.3">
      <c r="D4" s="2"/>
      <c r="E4">
        <f>Selection!W39</f>
        <v>230</v>
      </c>
      <c r="G4" s="2"/>
      <c r="H4">
        <f>Selection!D14</f>
        <v>52</v>
      </c>
      <c r="J4" s="2"/>
      <c r="K4" s="3">
        <f>E12</f>
        <v>0.67046435942682292</v>
      </c>
      <c r="N4">
        <f>INDEX(Calibre!C4:C28,MATCH(Calcul!N3,Calibre!B4:B28,0))</f>
        <v>1.5</v>
      </c>
      <c r="Y4" s="2"/>
    </row>
    <row r="5" spans="1:25" x14ac:dyDescent="0.3">
      <c r="B5">
        <v>150</v>
      </c>
      <c r="D5" s="2"/>
      <c r="E5">
        <f>Selection!W40</f>
        <v>7.8</v>
      </c>
      <c r="G5" s="2"/>
      <c r="H5">
        <f>Selection!D15</f>
        <v>41</v>
      </c>
      <c r="J5" s="2"/>
      <c r="K5" s="3">
        <v>0.9</v>
      </c>
      <c r="N5">
        <f>INDEX(Calibre!D4:D28,MATCH(Calcul!N3,Calibre!B4:B28,0))</f>
        <v>8</v>
      </c>
      <c r="Y5" s="2"/>
    </row>
    <row r="6" spans="1:25" x14ac:dyDescent="0.3">
      <c r="B6">
        <v>374</v>
      </c>
      <c r="D6" s="2"/>
      <c r="E6">
        <f>Selection!W41</f>
        <v>0.72</v>
      </c>
      <c r="G6" s="2"/>
      <c r="H6">
        <f>Selection!$D$16</f>
        <v>10</v>
      </c>
      <c r="J6" s="2"/>
      <c r="N6">
        <f>INDEX(Calibre!E4:E28,MATCH(Calcul!N3,Calibre!B4:B28,0))</f>
        <v>200</v>
      </c>
    </row>
    <row r="7" spans="1:25" x14ac:dyDescent="0.3">
      <c r="B7">
        <v>283</v>
      </c>
      <c r="D7" s="2"/>
      <c r="E7">
        <f>Selection!W42</f>
        <v>50</v>
      </c>
      <c r="G7" s="2"/>
      <c r="H7">
        <f>Selection!$D$17</f>
        <v>10.5</v>
      </c>
      <c r="J7" s="2"/>
      <c r="K7" s="4">
        <f>(K3/(K4*K5))*IF(E21,(H9/100+1),1)*IF(E23,H11/H12,1)*IF(E23,H11/H12,1)*IF(E22,1-(((H15-H14)*H16)/100),1)</f>
        <v>2485.8393190228526</v>
      </c>
      <c r="N7">
        <f>N4*1000</f>
        <v>1500</v>
      </c>
    </row>
    <row r="8" spans="1:25" x14ac:dyDescent="0.3">
      <c r="B8">
        <v>778</v>
      </c>
      <c r="D8" s="2"/>
      <c r="E8">
        <f>Selection!W43</f>
        <v>2830</v>
      </c>
      <c r="J8" s="2"/>
      <c r="K8">
        <f>INT(K7/H3)+1</f>
        <v>6</v>
      </c>
    </row>
    <row r="9" spans="1:25" x14ac:dyDescent="0.3">
      <c r="G9" s="2"/>
      <c r="H9">
        <f>Selection!D20</f>
        <v>10</v>
      </c>
      <c r="J9" s="2"/>
    </row>
    <row r="10" spans="1:25" x14ac:dyDescent="0.3">
      <c r="B10" s="4">
        <v>200</v>
      </c>
      <c r="D10" s="2"/>
      <c r="E10" s="13">
        <f>E4*E5*SQRT(3)*E6</f>
        <v>2237.2553871205673</v>
      </c>
      <c r="J10" s="2"/>
      <c r="K10">
        <f>K8*H29</f>
        <v>246</v>
      </c>
      <c r="M10" s="2"/>
      <c r="N10" s="9">
        <f>IF(((K26*H23/SQRT(2))/E4)*E8&gt;E8,E8,((K26*H23/SQRT(2))/E4)*E8)</f>
        <v>2497.03999455446</v>
      </c>
    </row>
    <row r="11" spans="1:25" x14ac:dyDescent="0.3">
      <c r="B11" s="4">
        <v>240</v>
      </c>
      <c r="D11" s="2"/>
      <c r="E11" s="13">
        <f>E3*1000</f>
        <v>1500</v>
      </c>
      <c r="G11" s="2"/>
      <c r="H11">
        <f>Selection!D23</f>
        <v>1000</v>
      </c>
      <c r="J11" s="2"/>
      <c r="K11">
        <f>K8*H22</f>
        <v>312</v>
      </c>
    </row>
    <row r="12" spans="1:25" x14ac:dyDescent="0.3">
      <c r="B12" s="4">
        <v>380</v>
      </c>
      <c r="D12" s="2"/>
      <c r="E12" s="13">
        <f>E11/E10</f>
        <v>0.67046435942682292</v>
      </c>
      <c r="G12" s="2"/>
      <c r="H12">
        <f>Selection!D24</f>
        <v>900</v>
      </c>
      <c r="N12">
        <f>Selection!W27</f>
        <v>2800</v>
      </c>
    </row>
    <row r="13" spans="1:25" x14ac:dyDescent="0.3">
      <c r="B13" s="4">
        <v>500</v>
      </c>
      <c r="J13" s="2"/>
      <c r="K13">
        <f>IF(NOT(E24),IF(E20,283,150),280)</f>
        <v>283</v>
      </c>
      <c r="N13">
        <f>Selection!W28</f>
        <v>27</v>
      </c>
    </row>
    <row r="14" spans="1:25" x14ac:dyDescent="0.3">
      <c r="D14" s="11"/>
      <c r="E14" s="12" t="b">
        <f>IF(AND(IF(E12&gt;0.5,TRUE,FALSE),IF(E12&lt;1,TRUE,FALSE)),TRUE,FALSE)</f>
        <v>1</v>
      </c>
      <c r="G14" s="2"/>
      <c r="H14">
        <f>Selection!D27</f>
        <v>20</v>
      </c>
      <c r="J14" s="2"/>
      <c r="K14">
        <f>IF(N6=200,374,778)</f>
        <v>374</v>
      </c>
      <c r="N14">
        <f>Selection!W29</f>
        <v>180</v>
      </c>
    </row>
    <row r="15" spans="1:25" ht="14.4" customHeight="1" x14ac:dyDescent="0.3">
      <c r="A15" s="2"/>
      <c r="B15">
        <f>IF(E24,IF(AND(IF(OR(B10=B3,B10&lt;B3),TRUE,FALSE),IF(B3&lt;B11,TRUE,FALSE)),1,0),1)</f>
        <v>1</v>
      </c>
      <c r="G15" s="2"/>
      <c r="H15">
        <f>Selection!D28</f>
        <v>40</v>
      </c>
      <c r="J15" s="2"/>
      <c r="N15">
        <f>Selection!W30</f>
        <v>20</v>
      </c>
    </row>
    <row r="16" spans="1:25" x14ac:dyDescent="0.3">
      <c r="A16" s="2"/>
      <c r="B16">
        <f>IF(E24,IF(AND(IF(OR(B12=B3,B12&lt;B3),TRUE,FALSE),IF(B3&lt;B13,TRUE,FALSE)),1,0),1)</f>
        <v>1</v>
      </c>
      <c r="G16" s="2"/>
      <c r="H16">
        <f>Selection!D31</f>
        <v>-0.41</v>
      </c>
      <c r="J16" s="2"/>
      <c r="K16">
        <f>IF(E25,K13,E4*SQRT(2))</f>
        <v>325.26911934581187</v>
      </c>
      <c r="N16">
        <f>Selection!W31</f>
        <v>100</v>
      </c>
    </row>
    <row r="17" spans="1:15" ht="14.4" customHeight="1" x14ac:dyDescent="0.3">
      <c r="G17" s="2"/>
      <c r="H17">
        <f>Selection!D29</f>
        <v>-0.32</v>
      </c>
    </row>
    <row r="18" spans="1:15" x14ac:dyDescent="0.3">
      <c r="A18" s="2"/>
      <c r="B18">
        <f>IF(E24,IF(B15,1,2),IF(N6=400,2,1))</f>
        <v>1</v>
      </c>
      <c r="G18" s="2"/>
      <c r="H18">
        <f>Selection!D30</f>
        <v>0.05</v>
      </c>
      <c r="J18" s="2"/>
      <c r="K18">
        <f>INT(K16/K10*K8)+1</f>
        <v>8</v>
      </c>
    </row>
    <row r="19" spans="1:15" x14ac:dyDescent="0.3">
      <c r="D19" s="2"/>
      <c r="E19" s="7" t="b">
        <v>1</v>
      </c>
      <c r="N19">
        <v>0</v>
      </c>
      <c r="O19">
        <f>N13</f>
        <v>27</v>
      </c>
    </row>
    <row r="20" spans="1:15" x14ac:dyDescent="0.3">
      <c r="A20" s="11"/>
      <c r="B20" s="12" t="b">
        <f>IF(E24,IF(AND(B15=0,B16=0),TRUE,FALSE),TRUE)</f>
        <v>1</v>
      </c>
      <c r="D20" s="2"/>
      <c r="E20" s="7" t="b">
        <v>1</v>
      </c>
      <c r="J20" s="2"/>
      <c r="K20">
        <f>(K11-K10)/2+K10</f>
        <v>279</v>
      </c>
      <c r="N20">
        <f>N16</f>
        <v>100</v>
      </c>
      <c r="O20">
        <f>N15</f>
        <v>20</v>
      </c>
    </row>
    <row r="21" spans="1:15" ht="14.4" customHeight="1" x14ac:dyDescent="0.3">
      <c r="D21" s="2"/>
      <c r="E21" s="7" t="b">
        <v>0</v>
      </c>
      <c r="G21" s="2"/>
      <c r="H21">
        <f>H3</f>
        <v>420</v>
      </c>
      <c r="J21" s="2"/>
      <c r="K21">
        <f>(K14-K13)/2+K13</f>
        <v>328.5</v>
      </c>
      <c r="N21">
        <f>N14</f>
        <v>180</v>
      </c>
      <c r="O21">
        <v>0</v>
      </c>
    </row>
    <row r="22" spans="1:15" x14ac:dyDescent="0.3">
      <c r="B22" t="b">
        <f>IF(E24,AND(IF(OR(B3&gt;B10,B3=B10),TRUE,FALSE),IF(OR(B3&lt;B13,B3=B13),TRUE,FALSE)),TRUE)</f>
        <v>1</v>
      </c>
      <c r="D22" s="2"/>
      <c r="E22" s="7" t="b">
        <v>0</v>
      </c>
      <c r="G22" s="2"/>
      <c r="H22">
        <f>H4</f>
        <v>52</v>
      </c>
    </row>
    <row r="23" spans="1:15" ht="14.4" customHeight="1" x14ac:dyDescent="0.3">
      <c r="D23" s="2"/>
      <c r="E23" s="7" t="b">
        <v>0</v>
      </c>
      <c r="G23" s="2"/>
      <c r="H23">
        <f>H5</f>
        <v>41</v>
      </c>
      <c r="J23" s="2"/>
      <c r="K23">
        <f>INT(K8*K21/K20)</f>
        <v>7</v>
      </c>
      <c r="N23">
        <f>N19*$N$10/$N$12</f>
        <v>0</v>
      </c>
      <c r="O23">
        <f>O19*($N$10/$N$12)^2</f>
        <v>21.473295386342159</v>
      </c>
    </row>
    <row r="24" spans="1:15" x14ac:dyDescent="0.3">
      <c r="D24" s="2"/>
      <c r="E24" s="7" t="b">
        <v>0</v>
      </c>
      <c r="G24" s="2"/>
      <c r="H24">
        <f>H6</f>
        <v>10</v>
      </c>
      <c r="N24">
        <f t="shared" ref="N24:N25" si="0">N20*$N$10/$N$12</f>
        <v>89.179999805516431</v>
      </c>
      <c r="O24">
        <f t="shared" ref="O24:O25" si="1">O20*($N$10/$N$12)^2</f>
        <v>15.906144730623822</v>
      </c>
    </row>
    <row r="25" spans="1:15" x14ac:dyDescent="0.3">
      <c r="D25" s="2"/>
      <c r="E25" s="7" t="b">
        <v>0</v>
      </c>
      <c r="G25" s="2"/>
      <c r="H25">
        <f>H7</f>
        <v>10.5</v>
      </c>
      <c r="J25" s="2"/>
      <c r="N25">
        <f t="shared" si="0"/>
        <v>160.52399964992958</v>
      </c>
      <c r="O25">
        <f t="shared" si="1"/>
        <v>0</v>
      </c>
    </row>
    <row r="26" spans="1:15" x14ac:dyDescent="0.3">
      <c r="G26" s="2"/>
      <c r="J26" s="5"/>
      <c r="K26" s="1">
        <f>IF(E19,K23,K18)</f>
        <v>7</v>
      </c>
      <c r="L26" s="1">
        <f>INT(K8/K26)+1</f>
        <v>1</v>
      </c>
    </row>
    <row r="27" spans="1:15" x14ac:dyDescent="0.3">
      <c r="G27" s="2"/>
      <c r="H27">
        <f>IF(E22,H3*(1+(H16/100*(H15-H14))),H21)</f>
        <v>420</v>
      </c>
      <c r="J27" s="2"/>
    </row>
    <row r="28" spans="1:15" x14ac:dyDescent="0.3">
      <c r="A28" s="2"/>
      <c r="G28" s="2"/>
      <c r="H28">
        <f>IF(E22,H4*(1+(H17/100*(H15-H14))),H22)</f>
        <v>52</v>
      </c>
      <c r="J28" s="2"/>
      <c r="K28">
        <f>H5*K26</f>
        <v>287</v>
      </c>
    </row>
    <row r="29" spans="1:15" ht="14.4" customHeight="1" x14ac:dyDescent="0.3">
      <c r="G29" s="2"/>
      <c r="H29">
        <f>IF(E22,H5*(1+(H17/100*(H15-H14))),H23)</f>
        <v>41</v>
      </c>
      <c r="J29" s="2"/>
      <c r="K29">
        <f>K26*H4</f>
        <v>364</v>
      </c>
      <c r="N29" s="2"/>
    </row>
    <row r="30" spans="1:15" x14ac:dyDescent="0.3">
      <c r="G30" s="2"/>
      <c r="H30">
        <f>H33*IF(E22,H6*(1+(H18/100*(H15-H14))),H24)</f>
        <v>10</v>
      </c>
      <c r="J30" s="2"/>
      <c r="K30">
        <f>K26*L26*H3</f>
        <v>2940</v>
      </c>
      <c r="N30" s="2"/>
    </row>
    <row r="31" spans="1:15" x14ac:dyDescent="0.3">
      <c r="G31" s="2"/>
      <c r="H31">
        <f>H33*IF(E22,H7*(1+(H18/100*(H15-H14))),H25)</f>
        <v>10.5</v>
      </c>
      <c r="J31" s="2"/>
      <c r="K31">
        <f>K26*L26</f>
        <v>7</v>
      </c>
      <c r="N31" s="2"/>
    </row>
    <row r="32" spans="1:15" x14ac:dyDescent="0.3">
      <c r="J32" s="2"/>
      <c r="K32">
        <f>K31-K8</f>
        <v>1</v>
      </c>
      <c r="N32" s="2"/>
    </row>
    <row r="33" spans="5:14" x14ac:dyDescent="0.3">
      <c r="G33" s="2"/>
      <c r="H33">
        <f>IF(E23,H12/H11,1)</f>
        <v>1</v>
      </c>
      <c r="N33" s="2"/>
    </row>
    <row r="34" spans="5:14" x14ac:dyDescent="0.3">
      <c r="H34">
        <f>IF(E23,H12,H11)</f>
        <v>1000</v>
      </c>
      <c r="J34" s="2"/>
      <c r="K34">
        <f>K26*H29</f>
        <v>287</v>
      </c>
    </row>
    <row r="35" spans="5:14" x14ac:dyDescent="0.3">
      <c r="J35" s="2"/>
      <c r="K35">
        <f>K26*H22</f>
        <v>364</v>
      </c>
    </row>
    <row r="37" spans="5:14" x14ac:dyDescent="0.3">
      <c r="E37">
        <f>IF(K38,90,20)</f>
        <v>90</v>
      </c>
      <c r="J37" s="2"/>
    </row>
    <row r="38" spans="5:14" x14ac:dyDescent="0.3">
      <c r="E38">
        <f>IF(K38,IF(B22,90,20),40)</f>
        <v>90</v>
      </c>
      <c r="J38" s="11"/>
      <c r="K38" s="12" t="b">
        <f>IF(AND(IF(K13&lt;K34,TRUE,FALSE),IF(K35&lt;K14,TRUE,FALSE)),TRUE,FALSE)</f>
        <v>1</v>
      </c>
    </row>
    <row r="39" spans="5:14" x14ac:dyDescent="0.3">
      <c r="E39">
        <f>IF(K38,IF(B22,IF(E14,90,20),40),40)</f>
        <v>90</v>
      </c>
    </row>
    <row r="40" spans="5:14" x14ac:dyDescent="0.3">
      <c r="E40">
        <f>IF(K38,IF(B22,IF(E14,IF(AND(OR(N6&gt;Calibre!$O$1,N6=Calibre!$O$1),OR(N6&lt;Calibre!$O$2,N6=Calibre!$O$2),OR(N4&gt;Calibre!$M$1,N4=Calibre!$M$1),OR(N4&lt;Calibre!$M$2,N4=Calibre!$M$2),OR(N5&gt;Calibre!$N$1,N5=Calibre!$N$1),OR(N5&lt;Calibre!$N$2,N5=Calibre!$N$2)),90,20),40),20),40)</f>
        <v>90</v>
      </c>
    </row>
    <row r="41" spans="5:14" x14ac:dyDescent="0.3">
      <c r="J41" s="2"/>
      <c r="K41">
        <f>K26*H23</f>
        <v>287</v>
      </c>
    </row>
    <row r="42" spans="5:14" x14ac:dyDescent="0.3">
      <c r="J42" s="2"/>
      <c r="K42">
        <f>K26*H22</f>
        <v>364</v>
      </c>
    </row>
    <row r="43" spans="5:14" x14ac:dyDescent="0.3">
      <c r="J43" s="2"/>
      <c r="K43">
        <f>L26*H24</f>
        <v>10</v>
      </c>
    </row>
    <row r="44" spans="5:14" x14ac:dyDescent="0.3">
      <c r="J44" s="2"/>
      <c r="K44">
        <f>L26*H25</f>
        <v>10.5</v>
      </c>
    </row>
    <row r="47" spans="5:14" x14ac:dyDescent="0.3">
      <c r="J47" t="s">
        <v>163</v>
      </c>
      <c r="K47" t="s">
        <v>164</v>
      </c>
      <c r="L47" t="s">
        <v>165</v>
      </c>
    </row>
    <row r="48" spans="5:14" x14ac:dyDescent="0.3">
      <c r="J48">
        <f>K42</f>
        <v>364</v>
      </c>
      <c r="K48">
        <v>0</v>
      </c>
      <c r="L48">
        <f>J48*K48/1000</f>
        <v>0</v>
      </c>
    </row>
    <row r="49" spans="10:12" x14ac:dyDescent="0.3">
      <c r="J49">
        <f>J50*1.1</f>
        <v>315.70000000000005</v>
      </c>
      <c r="K49">
        <f>K50*0.8</f>
        <v>8</v>
      </c>
      <c r="L49">
        <f t="shared" ref="L49:L52" si="2">J49*K49/1000</f>
        <v>2.5256000000000003</v>
      </c>
    </row>
    <row r="50" spans="10:12" x14ac:dyDescent="0.3">
      <c r="J50">
        <f>K41</f>
        <v>287</v>
      </c>
      <c r="K50" s="2">
        <f>K43</f>
        <v>10</v>
      </c>
      <c r="L50">
        <f t="shared" si="2"/>
        <v>2.87</v>
      </c>
    </row>
    <row r="51" spans="10:12" x14ac:dyDescent="0.3">
      <c r="J51">
        <f>J50*0.8</f>
        <v>229.60000000000002</v>
      </c>
      <c r="K51">
        <f>K50*1.1</f>
        <v>11</v>
      </c>
      <c r="L51">
        <f t="shared" si="2"/>
        <v>2.5256000000000003</v>
      </c>
    </row>
    <row r="52" spans="10:12" x14ac:dyDescent="0.3">
      <c r="J52">
        <v>0</v>
      </c>
      <c r="K52" s="2">
        <f>K44*1.1</f>
        <v>11.55</v>
      </c>
      <c r="L52">
        <f t="shared" si="2"/>
        <v>0</v>
      </c>
    </row>
    <row r="54" spans="10:12" x14ac:dyDescent="0.3">
      <c r="J54">
        <f>K13</f>
        <v>283</v>
      </c>
      <c r="K54">
        <f>MAX(K48:K52)</f>
        <v>11.55</v>
      </c>
      <c r="L54" t="s">
        <v>59</v>
      </c>
    </row>
    <row r="55" spans="10:12" x14ac:dyDescent="0.3">
      <c r="J55">
        <f>K14</f>
        <v>374</v>
      </c>
      <c r="K55">
        <f>MAX(K49:K53)</f>
        <v>11.55</v>
      </c>
      <c r="L55" t="s">
        <v>60</v>
      </c>
    </row>
    <row r="57" spans="10:12" x14ac:dyDescent="0.3">
      <c r="J57">
        <f>J54</f>
        <v>283</v>
      </c>
      <c r="K57">
        <f>K54</f>
        <v>11.55</v>
      </c>
    </row>
    <row r="58" spans="10:12" x14ac:dyDescent="0.3">
      <c r="J58">
        <f>J57</f>
        <v>283</v>
      </c>
      <c r="K58">
        <v>0</v>
      </c>
    </row>
    <row r="60" spans="10:12" x14ac:dyDescent="0.3">
      <c r="J60">
        <f>J55</f>
        <v>374</v>
      </c>
      <c r="K60">
        <f>K55</f>
        <v>11.55</v>
      </c>
    </row>
    <row r="61" spans="10:12" x14ac:dyDescent="0.3">
      <c r="J61">
        <f>J60</f>
        <v>374</v>
      </c>
      <c r="K61">
        <v>0</v>
      </c>
    </row>
    <row r="64" spans="10:12" x14ac:dyDescent="0.3">
      <c r="J64" s="2"/>
      <c r="K64">
        <f>K26*H29</f>
        <v>287</v>
      </c>
      <c r="L64" t="s">
        <v>11</v>
      </c>
    </row>
    <row r="65" spans="10:22" x14ac:dyDescent="0.3">
      <c r="J65" s="2"/>
      <c r="K65">
        <f>K26*H28</f>
        <v>364</v>
      </c>
      <c r="L65" t="s">
        <v>11</v>
      </c>
    </row>
    <row r="66" spans="10:22" x14ac:dyDescent="0.3">
      <c r="J66" s="2"/>
      <c r="K66">
        <f>L26*H30</f>
        <v>10</v>
      </c>
      <c r="L66" t="s">
        <v>16</v>
      </c>
    </row>
    <row r="67" spans="10:22" x14ac:dyDescent="0.3">
      <c r="J67" s="2"/>
      <c r="K67">
        <f>L26*H31</f>
        <v>10.5</v>
      </c>
      <c r="L67" t="s">
        <v>16</v>
      </c>
    </row>
    <row r="70" spans="10:22" x14ac:dyDescent="0.3">
      <c r="V70" t="b">
        <v>1</v>
      </c>
    </row>
    <row r="71" spans="10:22" x14ac:dyDescent="0.3">
      <c r="J71">
        <f>K65</f>
        <v>364</v>
      </c>
      <c r="K71">
        <v>0</v>
      </c>
      <c r="L71">
        <f>J71*K71/1000</f>
        <v>0</v>
      </c>
    </row>
    <row r="72" spans="10:22" x14ac:dyDescent="0.3">
      <c r="J72">
        <f>J73*1.1</f>
        <v>315.70000000000005</v>
      </c>
      <c r="K72">
        <f>K73*0.8</f>
        <v>8</v>
      </c>
      <c r="L72">
        <f t="shared" ref="L72:L75" si="3">J72*K72/1000</f>
        <v>2.5256000000000003</v>
      </c>
    </row>
    <row r="73" spans="10:22" x14ac:dyDescent="0.3">
      <c r="J73">
        <f>K64</f>
        <v>287</v>
      </c>
      <c r="K73" s="2">
        <f>K66</f>
        <v>10</v>
      </c>
      <c r="L73">
        <f t="shared" si="3"/>
        <v>2.87</v>
      </c>
    </row>
    <row r="74" spans="10:22" x14ac:dyDescent="0.3">
      <c r="J74">
        <f>J73*0.8</f>
        <v>229.60000000000002</v>
      </c>
      <c r="K74">
        <f>K73*1.1</f>
        <v>11</v>
      </c>
      <c r="L74">
        <f t="shared" si="3"/>
        <v>2.5256000000000003</v>
      </c>
    </row>
    <row r="75" spans="10:22" x14ac:dyDescent="0.3">
      <c r="J75">
        <v>0</v>
      </c>
      <c r="K75" s="2">
        <f>K67*1.1</f>
        <v>11.55</v>
      </c>
      <c r="L75">
        <f t="shared" si="3"/>
        <v>0</v>
      </c>
    </row>
    <row r="77" spans="10:22" x14ac:dyDescent="0.3">
      <c r="J77">
        <f>K45</f>
        <v>0</v>
      </c>
      <c r="K77">
        <f>MAX(K71:K75)</f>
        <v>11.55</v>
      </c>
      <c r="L77" t="s">
        <v>59</v>
      </c>
    </row>
    <row r="78" spans="10:22" x14ac:dyDescent="0.3">
      <c r="J78">
        <f>K46</f>
        <v>0</v>
      </c>
      <c r="K78">
        <f>MAX(K72:K76)</f>
        <v>11.55</v>
      </c>
      <c r="L78" t="s">
        <v>60</v>
      </c>
    </row>
    <row r="80" spans="10:22" x14ac:dyDescent="0.3">
      <c r="J80">
        <f>J77</f>
        <v>0</v>
      </c>
      <c r="K80">
        <f>K77</f>
        <v>11.55</v>
      </c>
    </row>
    <row r="81" spans="10:11" x14ac:dyDescent="0.3">
      <c r="J81">
        <f>J80</f>
        <v>0</v>
      </c>
      <c r="K81">
        <v>0</v>
      </c>
    </row>
    <row r="83" spans="10:11" x14ac:dyDescent="0.3">
      <c r="J83">
        <f>J78</f>
        <v>0</v>
      </c>
      <c r="K83">
        <f>K78</f>
        <v>11.55</v>
      </c>
    </row>
    <row r="84" spans="10:11" x14ac:dyDescent="0.3">
      <c r="J84">
        <f>J83</f>
        <v>0</v>
      </c>
      <c r="K84">
        <v>0</v>
      </c>
    </row>
    <row r="86" spans="10:11" x14ac:dyDescent="0.3">
      <c r="K86" s="12" t="str">
        <f>CONCATENATE(IF(Calibre!$R$7="Français",Info_FR!B87,Info_EN!B87),H34,"W/m²")</f>
        <v>Capability     @1000W/m²</v>
      </c>
    </row>
    <row r="87" spans="10:11" x14ac:dyDescent="0.3">
      <c r="K87" t="str">
        <f>IF(Calibre!$R$7="Français",Info_FR!B88,Info_EN!B88)</f>
        <v>Nominal pump capability</v>
      </c>
    </row>
  </sheetData>
  <phoneticPr fontId="12" type="noConversion"/>
  <pageMargins left="0.7" right="0.7" top="0.75" bottom="0.75" header="0.3" footer="0.3"/>
  <pageSetup paperSize="9" orientation="portrait" r:id="rId1"/>
  <headerFooter>
    <oddFooter>&amp;C&amp;1#&amp;"Arial"&amp;6&amp;K626469Internal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4D129-CE39-46A6-90EC-E5ADFE83857E}">
  <sheetPr codeName="Feuil3"/>
  <dimension ref="A1:R28"/>
  <sheetViews>
    <sheetView topLeftCell="F1" zoomScale="115" zoomScaleNormal="115" workbookViewId="0">
      <selection activeCell="M5" sqref="M5"/>
    </sheetView>
  </sheetViews>
  <sheetFormatPr baseColWidth="10" defaultColWidth="11.5546875" defaultRowHeight="14.4" x14ac:dyDescent="0.3"/>
  <cols>
    <col min="2" max="2" width="18.109375" bestFit="1" customWidth="1"/>
    <col min="13" max="13" width="18" bestFit="1" customWidth="1"/>
    <col min="15" max="16" width="18" bestFit="1" customWidth="1"/>
  </cols>
  <sheetData>
    <row r="1" spans="1:18" x14ac:dyDescent="0.3">
      <c r="M1">
        <f>Calcul!E3</f>
        <v>1.5</v>
      </c>
      <c r="N1">
        <f>Calcul!E5</f>
        <v>7.8</v>
      </c>
      <c r="O1">
        <f>IF(Calcul!E24,IF(AND(OR(Calcul!B3&gt;Calcul!B10,Calcul!B3=Calcul!B10),OR(Calcul!B3&lt;Calcul!B11,Calcul!B3=Calcul!B11)),Calcul!B10,Calcul!B12),Calcul!B10)</f>
        <v>200</v>
      </c>
    </row>
    <row r="2" spans="1:18" x14ac:dyDescent="0.3">
      <c r="M2">
        <f>3.05*Calcul!E3</f>
        <v>4.5749999999999993</v>
      </c>
      <c r="N2">
        <f>2*Calcul!E5</f>
        <v>15.6</v>
      </c>
      <c r="O2">
        <f>IF(Calcul!E24,IF(AND(OR(Calcul!B3&gt;Calcul!B10,Calcul!B3=Calcul!B10),OR(Calcul!B3&lt;Calcul!B11,Calcul!B3=Calcul!B11)),Calcul!B11,Calcul!B13),Calcul!B13)</f>
        <v>500</v>
      </c>
    </row>
    <row r="3" spans="1:18" x14ac:dyDescent="0.3">
      <c r="B3" t="s">
        <v>61</v>
      </c>
      <c r="C3" t="s">
        <v>62</v>
      </c>
      <c r="D3" t="s">
        <v>63</v>
      </c>
      <c r="E3" t="s">
        <v>64</v>
      </c>
    </row>
    <row r="4" spans="1:18" x14ac:dyDescent="0.3">
      <c r="A4">
        <v>1</v>
      </c>
      <c r="B4" t="s">
        <v>65</v>
      </c>
      <c r="C4">
        <v>0.18</v>
      </c>
      <c r="D4">
        <v>1.5</v>
      </c>
      <c r="E4">
        <v>200</v>
      </c>
      <c r="M4" t="str" cm="1">
        <f t="array" ref="M4:P7">IFERROR(IF(R6,_xlfn._xlws.FILTER(B4:E28,(((((C4:C28)&gt;M1)+((C4:C28)=M1))*(((C4:C28)&lt;M2)+((C4:C28)=M2)))*((((D4:D28)&gt;N1)+((D4:D28)=N1))*(((D4:D28)&lt;N2)+((D4:D28)=N2)))*((((E4:E28)&gt;O1)+((E4:E28)=O1))*(((E4:E28)&lt;O2)+((E4:E28)=O2))))),R4),R5)</f>
        <v>ATV320U15M3C412</v>
      </c>
      <c r="N4">
        <v>1.5</v>
      </c>
      <c r="O4">
        <v>8</v>
      </c>
      <c r="P4">
        <v>200</v>
      </c>
      <c r="R4" t="str">
        <f>IF(Calibre!R7="Français",Info_FR!C14,Info_EN!C14)</f>
        <v>Please accept condition</v>
      </c>
    </row>
    <row r="5" spans="1:18" x14ac:dyDescent="0.3">
      <c r="A5">
        <v>2</v>
      </c>
      <c r="B5" t="s">
        <v>66</v>
      </c>
      <c r="C5">
        <v>0.37</v>
      </c>
      <c r="D5">
        <v>3.3</v>
      </c>
      <c r="E5">
        <v>200</v>
      </c>
      <c r="M5" t="str">
        <v>ATV320U22M3C412</v>
      </c>
      <c r="N5">
        <v>2.2000000000000002</v>
      </c>
      <c r="O5">
        <v>11</v>
      </c>
      <c r="P5">
        <v>200</v>
      </c>
      <c r="R5" t="str">
        <f>IF(Calibre!R7="Français",Info_FR!C15,Info_EN!C15)</f>
        <v>Select a drive rating</v>
      </c>
    </row>
    <row r="6" spans="1:18" x14ac:dyDescent="0.3">
      <c r="A6">
        <v>3</v>
      </c>
      <c r="B6" t="s">
        <v>67</v>
      </c>
      <c r="C6">
        <v>0.55000000000000004</v>
      </c>
      <c r="D6">
        <v>3.7</v>
      </c>
      <c r="E6">
        <v>200</v>
      </c>
      <c r="M6" t="str">
        <v>ATV320U30M3C412</v>
      </c>
      <c r="N6">
        <v>3</v>
      </c>
      <c r="O6">
        <v>13.7</v>
      </c>
      <c r="P6">
        <v>200</v>
      </c>
      <c r="R6" t="b">
        <v>1</v>
      </c>
    </row>
    <row r="7" spans="1:18" x14ac:dyDescent="0.3">
      <c r="A7">
        <v>4</v>
      </c>
      <c r="B7" t="s">
        <v>68</v>
      </c>
      <c r="C7">
        <v>0.75</v>
      </c>
      <c r="D7">
        <v>4.8</v>
      </c>
      <c r="E7">
        <v>200</v>
      </c>
      <c r="M7" t="str">
        <v>ATV320U40N4C412</v>
      </c>
      <c r="N7">
        <v>4</v>
      </c>
      <c r="O7">
        <v>9.5</v>
      </c>
      <c r="P7">
        <v>400</v>
      </c>
      <c r="R7" t="s">
        <v>128</v>
      </c>
    </row>
    <row r="8" spans="1:18" x14ac:dyDescent="0.3">
      <c r="A8">
        <v>5</v>
      </c>
      <c r="B8" t="s">
        <v>69</v>
      </c>
      <c r="C8">
        <v>1.1000000000000001</v>
      </c>
      <c r="D8">
        <v>6.9</v>
      </c>
      <c r="E8">
        <v>200</v>
      </c>
      <c r="R8" t="s">
        <v>127</v>
      </c>
    </row>
    <row r="9" spans="1:18" x14ac:dyDescent="0.3">
      <c r="A9">
        <v>6</v>
      </c>
      <c r="B9" t="s">
        <v>70</v>
      </c>
      <c r="C9">
        <v>1.5</v>
      </c>
      <c r="D9">
        <v>8</v>
      </c>
      <c r="E9">
        <v>200</v>
      </c>
      <c r="R9" t="s">
        <v>128</v>
      </c>
    </row>
    <row r="10" spans="1:18" x14ac:dyDescent="0.3">
      <c r="A10">
        <v>7</v>
      </c>
      <c r="B10" t="s">
        <v>71</v>
      </c>
      <c r="C10">
        <v>2.2000000000000002</v>
      </c>
      <c r="D10">
        <v>11</v>
      </c>
      <c r="E10">
        <v>200</v>
      </c>
    </row>
    <row r="11" spans="1:18" x14ac:dyDescent="0.3">
      <c r="A11">
        <v>8</v>
      </c>
      <c r="B11" t="s">
        <v>72</v>
      </c>
      <c r="C11">
        <v>3</v>
      </c>
      <c r="D11">
        <v>13.7</v>
      </c>
      <c r="E11">
        <v>200</v>
      </c>
    </row>
    <row r="12" spans="1:18" x14ac:dyDescent="0.3">
      <c r="A12">
        <v>9</v>
      </c>
      <c r="B12" t="s">
        <v>73</v>
      </c>
      <c r="C12">
        <v>4</v>
      </c>
      <c r="D12">
        <v>17.5</v>
      </c>
      <c r="E12">
        <v>200</v>
      </c>
    </row>
    <row r="13" spans="1:18" x14ac:dyDescent="0.3">
      <c r="A13">
        <v>10</v>
      </c>
      <c r="B13" t="s">
        <v>74</v>
      </c>
      <c r="C13">
        <v>5.5</v>
      </c>
      <c r="D13">
        <v>27.5</v>
      </c>
      <c r="E13">
        <v>200</v>
      </c>
    </row>
    <row r="14" spans="1:18" x14ac:dyDescent="0.3">
      <c r="A14">
        <v>11</v>
      </c>
      <c r="B14" t="s">
        <v>75</v>
      </c>
      <c r="C14">
        <v>7.5</v>
      </c>
      <c r="D14">
        <v>33</v>
      </c>
      <c r="E14">
        <v>200</v>
      </c>
    </row>
    <row r="15" spans="1:18" x14ac:dyDescent="0.3">
      <c r="A15">
        <v>12</v>
      </c>
      <c r="B15" t="s">
        <v>76</v>
      </c>
      <c r="C15">
        <v>11</v>
      </c>
      <c r="D15">
        <v>27.7</v>
      </c>
      <c r="E15">
        <v>200</v>
      </c>
    </row>
    <row r="16" spans="1:18" x14ac:dyDescent="0.3">
      <c r="A16">
        <v>13</v>
      </c>
      <c r="B16" t="s">
        <v>77</v>
      </c>
      <c r="C16">
        <v>15</v>
      </c>
      <c r="D16">
        <v>66</v>
      </c>
      <c r="E16">
        <v>200</v>
      </c>
    </row>
    <row r="17" spans="1:5" x14ac:dyDescent="0.3">
      <c r="A17">
        <v>14</v>
      </c>
      <c r="B17" t="s">
        <v>78</v>
      </c>
      <c r="C17">
        <v>0.37</v>
      </c>
      <c r="D17">
        <v>1.5</v>
      </c>
      <c r="E17">
        <v>400</v>
      </c>
    </row>
    <row r="18" spans="1:5" x14ac:dyDescent="0.3">
      <c r="A18">
        <v>15</v>
      </c>
      <c r="B18" t="s">
        <v>79</v>
      </c>
      <c r="C18">
        <v>0.55000000000000004</v>
      </c>
      <c r="D18">
        <v>1.9</v>
      </c>
      <c r="E18">
        <v>400</v>
      </c>
    </row>
    <row r="19" spans="1:5" x14ac:dyDescent="0.3">
      <c r="A19">
        <v>16</v>
      </c>
      <c r="B19" t="s">
        <v>80</v>
      </c>
      <c r="C19">
        <v>0.75</v>
      </c>
      <c r="D19">
        <v>2.2999999999999998</v>
      </c>
      <c r="E19">
        <v>400</v>
      </c>
    </row>
    <row r="20" spans="1:5" x14ac:dyDescent="0.3">
      <c r="A20">
        <v>17</v>
      </c>
      <c r="B20" t="s">
        <v>81</v>
      </c>
      <c r="C20">
        <v>1.1000000000000001</v>
      </c>
      <c r="D20">
        <v>3</v>
      </c>
      <c r="E20">
        <v>400</v>
      </c>
    </row>
    <row r="21" spans="1:5" x14ac:dyDescent="0.3">
      <c r="A21">
        <v>18</v>
      </c>
      <c r="B21" t="s">
        <v>82</v>
      </c>
      <c r="C21">
        <v>1.5</v>
      </c>
      <c r="D21">
        <v>4.0999999999999996</v>
      </c>
      <c r="E21">
        <v>400</v>
      </c>
    </row>
    <row r="22" spans="1:5" x14ac:dyDescent="0.3">
      <c r="A22">
        <v>19</v>
      </c>
      <c r="B22" t="s">
        <v>58</v>
      </c>
      <c r="C22">
        <v>2.2000000000000002</v>
      </c>
      <c r="D22">
        <v>5.5</v>
      </c>
      <c r="E22">
        <v>400</v>
      </c>
    </row>
    <row r="23" spans="1:5" x14ac:dyDescent="0.3">
      <c r="A23">
        <v>20</v>
      </c>
      <c r="B23" t="s">
        <v>83</v>
      </c>
      <c r="C23">
        <v>3</v>
      </c>
      <c r="D23">
        <v>7.1</v>
      </c>
      <c r="E23">
        <v>400</v>
      </c>
    </row>
    <row r="24" spans="1:5" x14ac:dyDescent="0.3">
      <c r="A24">
        <v>21</v>
      </c>
      <c r="B24" t="s">
        <v>84</v>
      </c>
      <c r="C24">
        <v>4</v>
      </c>
      <c r="D24">
        <v>9.5</v>
      </c>
      <c r="E24">
        <v>400</v>
      </c>
    </row>
    <row r="25" spans="1:5" x14ac:dyDescent="0.3">
      <c r="A25">
        <v>22</v>
      </c>
      <c r="B25" t="s">
        <v>85</v>
      </c>
      <c r="C25">
        <v>5.5</v>
      </c>
      <c r="D25">
        <v>14.3</v>
      </c>
      <c r="E25">
        <v>400</v>
      </c>
    </row>
    <row r="26" spans="1:5" x14ac:dyDescent="0.3">
      <c r="A26">
        <v>23</v>
      </c>
      <c r="B26" t="s">
        <v>86</v>
      </c>
      <c r="C26">
        <v>7.5</v>
      </c>
      <c r="D26">
        <v>17</v>
      </c>
      <c r="E26">
        <v>400</v>
      </c>
    </row>
    <row r="27" spans="1:5" x14ac:dyDescent="0.3">
      <c r="A27">
        <v>24</v>
      </c>
      <c r="B27" t="s">
        <v>87</v>
      </c>
      <c r="C27">
        <v>11</v>
      </c>
      <c r="D27">
        <v>27.7</v>
      </c>
      <c r="E27">
        <v>400</v>
      </c>
    </row>
    <row r="28" spans="1:5" x14ac:dyDescent="0.3">
      <c r="A28">
        <v>25</v>
      </c>
      <c r="B28" t="s">
        <v>88</v>
      </c>
      <c r="C28">
        <v>15</v>
      </c>
      <c r="D28">
        <v>33</v>
      </c>
      <c r="E28">
        <v>400</v>
      </c>
    </row>
  </sheetData>
  <pageMargins left="0.7" right="0.7" top="0.75" bottom="0.75" header="0.3" footer="0.3"/>
  <pageSetup paperSize="9" orientation="portrait" r:id="rId1"/>
  <headerFooter>
    <oddFooter>&amp;C&amp;1#&amp;"Arial"&amp;6&amp;K626469Internal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0D64-0D86-4F36-98B1-597C34E928A8}">
  <sheetPr codeName="Feuil6"/>
  <dimension ref="B1:D88"/>
  <sheetViews>
    <sheetView topLeftCell="A55" workbookViewId="0">
      <selection activeCell="B90" sqref="B90"/>
    </sheetView>
  </sheetViews>
  <sheetFormatPr baseColWidth="10" defaultColWidth="11.5546875" defaultRowHeight="14.4" x14ac:dyDescent="0.3"/>
  <cols>
    <col min="2" max="2" width="32.109375" bestFit="1" customWidth="1"/>
    <col min="3" max="3" width="25.6640625" customWidth="1"/>
    <col min="4" max="4" width="182.33203125" bestFit="1" customWidth="1"/>
    <col min="5" max="5" width="199.109375" bestFit="1" customWidth="1"/>
    <col min="6" max="6" width="26.6640625" bestFit="1" customWidth="1"/>
    <col min="7" max="7" width="14.5546875" customWidth="1"/>
    <col min="8" max="8" width="13.33203125" bestFit="1" customWidth="1"/>
  </cols>
  <sheetData>
    <row r="1" spans="2:4" x14ac:dyDescent="0.3">
      <c r="B1" t="s">
        <v>95</v>
      </c>
      <c r="C1" t="s">
        <v>146</v>
      </c>
      <c r="D1" s="15" t="s">
        <v>167</v>
      </c>
    </row>
    <row r="2" spans="2:4" ht="14.4" customHeight="1" x14ac:dyDescent="0.3">
      <c r="B2" t="s">
        <v>8</v>
      </c>
      <c r="C2" t="s">
        <v>196</v>
      </c>
      <c r="D2" t="s">
        <v>197</v>
      </c>
    </row>
    <row r="3" spans="2:4" ht="14.4" customHeight="1" x14ac:dyDescent="0.3">
      <c r="B3" t="s">
        <v>89</v>
      </c>
      <c r="C3" t="s">
        <v>147</v>
      </c>
      <c r="D3" t="s">
        <v>168</v>
      </c>
    </row>
    <row r="4" spans="2:4" ht="14.4" customHeight="1" x14ac:dyDescent="0.3">
      <c r="B4" t="s">
        <v>12</v>
      </c>
      <c r="C4" t="s">
        <v>148</v>
      </c>
      <c r="D4" t="s">
        <v>169</v>
      </c>
    </row>
    <row r="5" spans="2:4" ht="14.4" customHeight="1" x14ac:dyDescent="0.3">
      <c r="C5" t="s">
        <v>149</v>
      </c>
    </row>
    <row r="6" spans="2:4" ht="14.4" customHeight="1" x14ac:dyDescent="0.3">
      <c r="B6" t="s">
        <v>130</v>
      </c>
      <c r="C6" t="s">
        <v>150</v>
      </c>
    </row>
    <row r="7" spans="2:4" ht="14.4" customHeight="1" x14ac:dyDescent="0.3">
      <c r="B7" t="s">
        <v>19</v>
      </c>
      <c r="C7" t="s">
        <v>151</v>
      </c>
    </row>
    <row r="8" spans="2:4" ht="14.4" customHeight="1" x14ac:dyDescent="0.3">
      <c r="C8" t="s">
        <v>152</v>
      </c>
    </row>
    <row r="9" spans="2:4" x14ac:dyDescent="0.3">
      <c r="B9" t="s">
        <v>25</v>
      </c>
      <c r="C9" t="s">
        <v>153</v>
      </c>
    </row>
    <row r="10" spans="2:4" x14ac:dyDescent="0.3">
      <c r="B10" t="s">
        <v>29</v>
      </c>
      <c r="C10" t="s">
        <v>154</v>
      </c>
    </row>
    <row r="11" spans="2:4" x14ac:dyDescent="0.3">
      <c r="B11" t="s">
        <v>30</v>
      </c>
      <c r="C11" t="s">
        <v>155</v>
      </c>
    </row>
    <row r="12" spans="2:4" x14ac:dyDescent="0.3">
      <c r="B12" t="s">
        <v>31</v>
      </c>
      <c r="C12" t="s">
        <v>156</v>
      </c>
    </row>
    <row r="13" spans="2:4" x14ac:dyDescent="0.3">
      <c r="B13" t="s">
        <v>32</v>
      </c>
      <c r="C13" t="s">
        <v>157</v>
      </c>
    </row>
    <row r="14" spans="2:4" x14ac:dyDescent="0.3">
      <c r="C14" t="s">
        <v>143</v>
      </c>
    </row>
    <row r="15" spans="2:4" x14ac:dyDescent="0.3">
      <c r="B15" t="s">
        <v>90</v>
      </c>
      <c r="C15" t="s">
        <v>158</v>
      </c>
    </row>
    <row r="16" spans="2:4" x14ac:dyDescent="0.3">
      <c r="B16" t="s">
        <v>34</v>
      </c>
    </row>
    <row r="18" spans="2:2" x14ac:dyDescent="0.3">
      <c r="B18" t="s">
        <v>91</v>
      </c>
    </row>
    <row r="19" spans="2:2" x14ac:dyDescent="0.3">
      <c r="B19" t="s">
        <v>207</v>
      </c>
    </row>
    <row r="20" spans="2:2" x14ac:dyDescent="0.3">
      <c r="B20" t="s">
        <v>208</v>
      </c>
    </row>
    <row r="22" spans="2:2" x14ac:dyDescent="0.3">
      <c r="B22" t="s">
        <v>92</v>
      </c>
    </row>
    <row r="23" spans="2:2" x14ac:dyDescent="0.3">
      <c r="B23" t="s">
        <v>39</v>
      </c>
    </row>
    <row r="24" spans="2:2" x14ac:dyDescent="0.3">
      <c r="B24" t="s">
        <v>40</v>
      </c>
    </row>
    <row r="25" spans="2:2" x14ac:dyDescent="0.3">
      <c r="B25" t="s">
        <v>43</v>
      </c>
    </row>
    <row r="26" spans="2:2" x14ac:dyDescent="0.3">
      <c r="B26" t="s">
        <v>45</v>
      </c>
    </row>
    <row r="27" spans="2:2" x14ac:dyDescent="0.3">
      <c r="B27" t="s">
        <v>47</v>
      </c>
    </row>
    <row r="29" spans="2:2" x14ac:dyDescent="0.3">
      <c r="B29" t="s">
        <v>142</v>
      </c>
    </row>
    <row r="31" spans="2:2" x14ac:dyDescent="0.3">
      <c r="B31" t="s">
        <v>93</v>
      </c>
    </row>
    <row r="32" spans="2:2" x14ac:dyDescent="0.3">
      <c r="B32" t="s">
        <v>209</v>
      </c>
    </row>
    <row r="34" spans="2:2" x14ac:dyDescent="0.3">
      <c r="B34" t="s">
        <v>97</v>
      </c>
    </row>
    <row r="35" spans="2:2" x14ac:dyDescent="0.3">
      <c r="B35" t="s">
        <v>9</v>
      </c>
    </row>
    <row r="36" spans="2:2" x14ac:dyDescent="0.3">
      <c r="B36" t="s">
        <v>17</v>
      </c>
    </row>
    <row r="37" spans="2:2" x14ac:dyDescent="0.3">
      <c r="B37" t="s">
        <v>20</v>
      </c>
    </row>
    <row r="39" spans="2:2" x14ac:dyDescent="0.3">
      <c r="B39" t="s">
        <v>52</v>
      </c>
    </row>
    <row r="40" spans="2:2" x14ac:dyDescent="0.3">
      <c r="B40" t="s">
        <v>53</v>
      </c>
    </row>
    <row r="41" spans="2:2" x14ac:dyDescent="0.3">
      <c r="B41" t="s">
        <v>54</v>
      </c>
    </row>
    <row r="42" spans="2:2" x14ac:dyDescent="0.3">
      <c r="B42" t="s">
        <v>55</v>
      </c>
    </row>
    <row r="43" spans="2:2" x14ac:dyDescent="0.3">
      <c r="B43" t="s">
        <v>56</v>
      </c>
    </row>
    <row r="44" spans="2:2" x14ac:dyDescent="0.3">
      <c r="B44" t="s">
        <v>206</v>
      </c>
    </row>
    <row r="45" spans="2:2" x14ac:dyDescent="0.3">
      <c r="B45" t="s">
        <v>41</v>
      </c>
    </row>
    <row r="47" spans="2:2" x14ac:dyDescent="0.3">
      <c r="B47" t="s">
        <v>10</v>
      </c>
    </row>
    <row r="48" spans="2:2" x14ac:dyDescent="0.3">
      <c r="B48" t="s">
        <v>13</v>
      </c>
    </row>
    <row r="49" spans="2:2" x14ac:dyDescent="0.3">
      <c r="B49" t="s">
        <v>94</v>
      </c>
    </row>
    <row r="52" spans="2:2" x14ac:dyDescent="0.3">
      <c r="B52" t="s">
        <v>48</v>
      </c>
    </row>
    <row r="53" spans="2:2" x14ac:dyDescent="0.3">
      <c r="B53" t="s">
        <v>210</v>
      </c>
    </row>
    <row r="58" spans="2:2" x14ac:dyDescent="0.3">
      <c r="B58" t="s">
        <v>95</v>
      </c>
    </row>
    <row r="59" spans="2:2" x14ac:dyDescent="0.3">
      <c r="B59" t="s">
        <v>96</v>
      </c>
    </row>
    <row r="60" spans="2:2" x14ac:dyDescent="0.3">
      <c r="B60" t="s">
        <v>97</v>
      </c>
    </row>
    <row r="61" spans="2:2" x14ac:dyDescent="0.3">
      <c r="B61" t="s">
        <v>98</v>
      </c>
    </row>
    <row r="62" spans="2:2" x14ac:dyDescent="0.3">
      <c r="B62" t="s">
        <v>161</v>
      </c>
    </row>
    <row r="63" spans="2:2" x14ac:dyDescent="0.3">
      <c r="B63" t="s">
        <v>162</v>
      </c>
    </row>
    <row r="67" spans="2:2" x14ac:dyDescent="0.3">
      <c r="B67" t="s">
        <v>37</v>
      </c>
    </row>
    <row r="68" spans="2:2" x14ac:dyDescent="0.3">
      <c r="B68" t="s">
        <v>41</v>
      </c>
    </row>
    <row r="69" spans="2:2" ht="16.2" x14ac:dyDescent="0.3">
      <c r="B69" t="s">
        <v>194</v>
      </c>
    </row>
    <row r="70" spans="2:2" x14ac:dyDescent="0.3">
      <c r="B70" t="s">
        <v>195</v>
      </c>
    </row>
    <row r="71" spans="2:2" x14ac:dyDescent="0.3">
      <c r="B71" t="s">
        <v>49</v>
      </c>
    </row>
    <row r="72" spans="2:2" x14ac:dyDescent="0.3">
      <c r="B72" t="s">
        <v>50</v>
      </c>
    </row>
    <row r="76" spans="2:2" x14ac:dyDescent="0.3">
      <c r="B76" t="s">
        <v>140</v>
      </c>
    </row>
    <row r="77" spans="2:2" x14ac:dyDescent="0.3">
      <c r="B77" t="s">
        <v>135</v>
      </c>
    </row>
    <row r="78" spans="2:2" x14ac:dyDescent="0.3">
      <c r="B78" t="s">
        <v>137</v>
      </c>
    </row>
    <row r="83" spans="2:2" x14ac:dyDescent="0.3">
      <c r="B83" t="s">
        <v>141</v>
      </c>
    </row>
    <row r="87" spans="2:2" x14ac:dyDescent="0.3">
      <c r="B87" t="s">
        <v>213</v>
      </c>
    </row>
    <row r="88" spans="2:2" x14ac:dyDescent="0.3">
      <c r="B88" t="s">
        <v>212</v>
      </c>
    </row>
  </sheetData>
  <pageMargins left="0.7" right="0.7" top="0.75" bottom="0.75" header="0.3" footer="0.3"/>
  <pageSetup paperSize="9" orientation="portrait" r:id="rId1"/>
  <headerFooter>
    <oddFooter>&amp;C&amp;1#&amp;"Arial"&amp;6&amp;K626469Internal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18A55-1FF3-449C-AB31-FF4F9EDCDF93}">
  <sheetPr codeName="Feuil4"/>
  <dimension ref="B1:O88"/>
  <sheetViews>
    <sheetView topLeftCell="A64" workbookViewId="0">
      <selection activeCell="B93" sqref="B93"/>
    </sheetView>
  </sheetViews>
  <sheetFormatPr baseColWidth="10" defaultColWidth="11.5546875" defaultRowHeight="14.4" x14ac:dyDescent="0.3"/>
  <cols>
    <col min="2" max="2" width="28.44140625" customWidth="1"/>
    <col min="3" max="3" width="29.88671875" customWidth="1"/>
    <col min="4" max="4" width="182.33203125" bestFit="1" customWidth="1"/>
    <col min="5" max="5" width="199.109375" bestFit="1" customWidth="1"/>
    <col min="6" max="6" width="26.6640625" bestFit="1" customWidth="1"/>
    <col min="7" max="7" width="14.5546875" customWidth="1"/>
  </cols>
  <sheetData>
    <row r="1" spans="2:15" ht="14.4" customHeight="1" x14ac:dyDescent="0.3">
      <c r="B1" t="s">
        <v>202</v>
      </c>
      <c r="C1" t="s">
        <v>146</v>
      </c>
      <c r="D1" t="s">
        <v>166</v>
      </c>
      <c r="E1" s="15"/>
      <c r="F1" s="15"/>
      <c r="G1" s="15"/>
      <c r="H1" s="15"/>
      <c r="I1" s="15"/>
      <c r="J1" s="15"/>
      <c r="K1" s="15"/>
      <c r="L1" s="15"/>
      <c r="M1" s="15"/>
      <c r="N1" s="15"/>
      <c r="O1" s="15"/>
    </row>
    <row r="2" spans="2:15" ht="14.4" customHeight="1" x14ac:dyDescent="0.3">
      <c r="B2" t="s">
        <v>173</v>
      </c>
      <c r="C2" t="s">
        <v>192</v>
      </c>
      <c r="D2" s="15" t="s">
        <v>193</v>
      </c>
      <c r="E2" s="15"/>
      <c r="F2" s="15"/>
      <c r="G2" s="15"/>
      <c r="H2" s="15"/>
      <c r="I2" s="15"/>
      <c r="J2" s="15"/>
      <c r="K2" s="15"/>
      <c r="L2" s="15"/>
      <c r="M2" s="15"/>
      <c r="N2" s="15"/>
      <c r="O2" s="15"/>
    </row>
    <row r="3" spans="2:15" ht="14.4" customHeight="1" x14ac:dyDescent="0.3">
      <c r="B3" s="10" t="s">
        <v>99</v>
      </c>
      <c r="C3" t="s">
        <v>0</v>
      </c>
      <c r="D3" s="16" t="s">
        <v>199</v>
      </c>
      <c r="E3" s="16"/>
      <c r="F3" s="16"/>
      <c r="G3" s="16"/>
      <c r="H3" s="16"/>
      <c r="I3" s="16"/>
      <c r="J3" s="16"/>
      <c r="K3" s="16"/>
      <c r="L3" s="16"/>
      <c r="M3" s="16"/>
      <c r="N3" s="16"/>
      <c r="O3" s="16"/>
    </row>
    <row r="4" spans="2:15" ht="14.4" customHeight="1" x14ac:dyDescent="0.3">
      <c r="B4" t="s">
        <v>174</v>
      </c>
      <c r="C4" t="s">
        <v>1</v>
      </c>
      <c r="D4" s="16" t="s">
        <v>205</v>
      </c>
      <c r="E4" s="16"/>
      <c r="F4" s="16"/>
      <c r="G4" s="16"/>
      <c r="H4" s="16"/>
      <c r="I4" s="16"/>
      <c r="J4" s="16"/>
      <c r="K4" s="16"/>
      <c r="L4" s="16"/>
      <c r="M4" s="16"/>
      <c r="N4" s="16"/>
      <c r="O4" s="14"/>
    </row>
    <row r="5" spans="2:15" ht="14.4" customHeight="1" x14ac:dyDescent="0.3">
      <c r="C5" t="s">
        <v>2</v>
      </c>
      <c r="D5" s="14"/>
      <c r="E5" s="14"/>
      <c r="F5" s="14"/>
      <c r="G5" s="14"/>
      <c r="H5" s="14"/>
      <c r="I5" s="14"/>
      <c r="J5" s="14"/>
      <c r="K5" s="14"/>
      <c r="L5" s="14"/>
      <c r="M5" s="14"/>
      <c r="N5" s="14"/>
      <c r="O5" s="14"/>
    </row>
    <row r="6" spans="2:15" ht="14.4" customHeight="1" x14ac:dyDescent="0.3">
      <c r="B6" t="s">
        <v>125</v>
      </c>
      <c r="C6" t="s">
        <v>3</v>
      </c>
      <c r="D6" s="14"/>
      <c r="E6" s="14"/>
      <c r="F6" s="14"/>
      <c r="G6" s="14"/>
      <c r="H6" s="14"/>
      <c r="I6" s="14"/>
      <c r="J6" s="14"/>
      <c r="K6" s="14"/>
      <c r="L6" s="14"/>
      <c r="M6" s="14"/>
      <c r="N6" s="14"/>
      <c r="O6" s="14"/>
    </row>
    <row r="7" spans="2:15" ht="14.4" customHeight="1" x14ac:dyDescent="0.3">
      <c r="B7" t="s">
        <v>175</v>
      </c>
      <c r="C7" t="s">
        <v>4</v>
      </c>
    </row>
    <row r="8" spans="2:15" ht="14.4" customHeight="1" x14ac:dyDescent="0.3">
      <c r="C8" t="s">
        <v>5</v>
      </c>
    </row>
    <row r="9" spans="2:15" x14ac:dyDescent="0.3">
      <c r="B9" t="s">
        <v>200</v>
      </c>
      <c r="C9" t="s">
        <v>6</v>
      </c>
    </row>
    <row r="10" spans="2:15" x14ac:dyDescent="0.3">
      <c r="B10" t="s">
        <v>100</v>
      </c>
      <c r="C10" t="s">
        <v>7</v>
      </c>
    </row>
    <row r="11" spans="2:15" x14ac:dyDescent="0.3">
      <c r="B11" t="s">
        <v>101</v>
      </c>
      <c r="C11" t="s">
        <v>104</v>
      </c>
    </row>
    <row r="12" spans="2:15" x14ac:dyDescent="0.3">
      <c r="B12" t="s">
        <v>102</v>
      </c>
      <c r="C12" t="s">
        <v>144</v>
      </c>
    </row>
    <row r="13" spans="2:15" x14ac:dyDescent="0.3">
      <c r="B13" t="s">
        <v>103</v>
      </c>
      <c r="C13" t="s">
        <v>145</v>
      </c>
    </row>
    <row r="14" spans="2:15" x14ac:dyDescent="0.3">
      <c r="C14" t="s">
        <v>159</v>
      </c>
    </row>
    <row r="15" spans="2:15" x14ac:dyDescent="0.3">
      <c r="B15" t="s">
        <v>105</v>
      </c>
      <c r="C15" t="s">
        <v>160</v>
      </c>
    </row>
    <row r="16" spans="2:15" x14ac:dyDescent="0.3">
      <c r="B16" t="s">
        <v>106</v>
      </c>
    </row>
    <row r="18" spans="2:2" x14ac:dyDescent="0.3">
      <c r="B18" t="s">
        <v>91</v>
      </c>
    </row>
    <row r="19" spans="2:2" x14ac:dyDescent="0.3">
      <c r="B19" t="s">
        <v>176</v>
      </c>
    </row>
    <row r="20" spans="2:2" x14ac:dyDescent="0.3">
      <c r="B20" t="s">
        <v>36</v>
      </c>
    </row>
    <row r="22" spans="2:2" x14ac:dyDescent="0.3">
      <c r="B22" t="s">
        <v>177</v>
      </c>
    </row>
    <row r="23" spans="2:2" x14ac:dyDescent="0.3">
      <c r="B23" t="s">
        <v>178</v>
      </c>
    </row>
    <row r="24" spans="2:2" x14ac:dyDescent="0.3">
      <c r="B24" t="s">
        <v>107</v>
      </c>
    </row>
    <row r="25" spans="2:2" x14ac:dyDescent="0.3">
      <c r="B25" t="s">
        <v>108</v>
      </c>
    </row>
    <row r="26" spans="2:2" x14ac:dyDescent="0.3">
      <c r="B26" t="s">
        <v>109</v>
      </c>
    </row>
    <row r="27" spans="2:2" x14ac:dyDescent="0.3">
      <c r="B27" t="s">
        <v>110</v>
      </c>
    </row>
    <row r="29" spans="2:2" x14ac:dyDescent="0.3">
      <c r="B29" t="s">
        <v>179</v>
      </c>
    </row>
    <row r="31" spans="2:2" x14ac:dyDescent="0.3">
      <c r="B31" t="s">
        <v>111</v>
      </c>
    </row>
    <row r="32" spans="2:2" x14ac:dyDescent="0.3">
      <c r="B32" t="s">
        <v>180</v>
      </c>
    </row>
    <row r="34" spans="2:2" x14ac:dyDescent="0.3">
      <c r="B34" t="s">
        <v>117</v>
      </c>
    </row>
    <row r="35" spans="2:2" x14ac:dyDescent="0.3">
      <c r="B35" t="s">
        <v>181</v>
      </c>
    </row>
    <row r="36" spans="2:2" x14ac:dyDescent="0.3">
      <c r="B36" t="s">
        <v>112</v>
      </c>
    </row>
    <row r="37" spans="2:2" x14ac:dyDescent="0.3">
      <c r="B37" t="s">
        <v>113</v>
      </c>
    </row>
    <row r="39" spans="2:2" x14ac:dyDescent="0.3">
      <c r="B39" t="s">
        <v>182</v>
      </c>
    </row>
    <row r="40" spans="2:2" x14ac:dyDescent="0.3">
      <c r="B40" t="s">
        <v>183</v>
      </c>
    </row>
    <row r="41" spans="2:2" x14ac:dyDescent="0.3">
      <c r="B41" t="s">
        <v>184</v>
      </c>
    </row>
    <row r="42" spans="2:2" x14ac:dyDescent="0.3">
      <c r="B42" t="s">
        <v>204</v>
      </c>
    </row>
    <row r="43" spans="2:2" x14ac:dyDescent="0.3">
      <c r="B43" t="s">
        <v>56</v>
      </c>
    </row>
    <row r="44" spans="2:2" x14ac:dyDescent="0.3">
      <c r="B44" t="s">
        <v>185</v>
      </c>
    </row>
    <row r="45" spans="2:2" x14ac:dyDescent="0.3">
      <c r="B45" t="s">
        <v>186</v>
      </c>
    </row>
    <row r="47" spans="2:2" x14ac:dyDescent="0.3">
      <c r="B47" t="s">
        <v>187</v>
      </c>
    </row>
    <row r="48" spans="2:2" x14ac:dyDescent="0.3">
      <c r="B48" t="s">
        <v>114</v>
      </c>
    </row>
    <row r="49" spans="2:2" x14ac:dyDescent="0.3">
      <c r="B49" t="s">
        <v>94</v>
      </c>
    </row>
    <row r="52" spans="2:2" x14ac:dyDescent="0.3">
      <c r="B52" t="s">
        <v>198</v>
      </c>
    </row>
    <row r="53" spans="2:2" x14ac:dyDescent="0.3">
      <c r="B53" t="s">
        <v>201</v>
      </c>
    </row>
    <row r="58" spans="2:2" x14ac:dyDescent="0.3">
      <c r="B58" t="s">
        <v>115</v>
      </c>
    </row>
    <row r="59" spans="2:2" x14ac:dyDescent="0.3">
      <c r="B59" t="s">
        <v>116</v>
      </c>
    </row>
    <row r="60" spans="2:2" x14ac:dyDescent="0.3">
      <c r="B60" t="s">
        <v>117</v>
      </c>
    </row>
    <row r="61" spans="2:2" x14ac:dyDescent="0.3">
      <c r="B61" t="s">
        <v>118</v>
      </c>
    </row>
    <row r="62" spans="2:2" x14ac:dyDescent="0.3">
      <c r="B62" t="s">
        <v>203</v>
      </c>
    </row>
    <row r="63" spans="2:2" x14ac:dyDescent="0.3">
      <c r="B63" t="s">
        <v>126</v>
      </c>
    </row>
    <row r="67" spans="2:2" x14ac:dyDescent="0.3">
      <c r="B67" t="s">
        <v>188</v>
      </c>
    </row>
    <row r="68" spans="2:2" x14ac:dyDescent="0.3">
      <c r="B68" t="s">
        <v>189</v>
      </c>
    </row>
    <row r="69" spans="2:2" ht="16.2" x14ac:dyDescent="0.3">
      <c r="B69" t="s">
        <v>190</v>
      </c>
    </row>
    <row r="70" spans="2:2" x14ac:dyDescent="0.3">
      <c r="B70" t="s">
        <v>191</v>
      </c>
    </row>
    <row r="71" spans="2:2" x14ac:dyDescent="0.3">
      <c r="B71" t="s">
        <v>119</v>
      </c>
    </row>
    <row r="72" spans="2:2" x14ac:dyDescent="0.3">
      <c r="B72" t="s">
        <v>120</v>
      </c>
    </row>
    <row r="76" spans="2:2" x14ac:dyDescent="0.3">
      <c r="B76" t="s">
        <v>187</v>
      </c>
    </row>
    <row r="77" spans="2:2" x14ac:dyDescent="0.3">
      <c r="B77" t="s">
        <v>138</v>
      </c>
    </row>
    <row r="78" spans="2:2" x14ac:dyDescent="0.3">
      <c r="B78" t="s">
        <v>139</v>
      </c>
    </row>
    <row r="83" spans="2:2" x14ac:dyDescent="0.3">
      <c r="B83" t="s">
        <v>211</v>
      </c>
    </row>
    <row r="87" spans="2:2" x14ac:dyDescent="0.3">
      <c r="B87" t="s">
        <v>214</v>
      </c>
    </row>
    <row r="88" spans="2:2" x14ac:dyDescent="0.3">
      <c r="B88" t="s">
        <v>215</v>
      </c>
    </row>
  </sheetData>
  <pageMargins left="0.7" right="0.7" top="0.75" bottom="0.75" header="0.3" footer="0.3"/>
  <pageSetup paperSize="9" orientation="portrait" r:id="rId1"/>
  <headerFooter>
    <oddFooter>&amp;C&amp;1#&amp;"Arial"&amp;6&amp;K626469Internal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A8DDC-AFD4-4FA8-8B23-55B7D0EB47D3}">
  <sheetPr codeName="Feuil5"/>
  <dimension ref="B2:F33"/>
  <sheetViews>
    <sheetView workbookViewId="0">
      <selection activeCell="D38" sqref="D38"/>
    </sheetView>
  </sheetViews>
  <sheetFormatPr baseColWidth="10" defaultColWidth="11.5546875" defaultRowHeight="14.4" x14ac:dyDescent="0.3"/>
  <cols>
    <col min="1" max="1" width="4.109375" customWidth="1"/>
    <col min="2" max="2" width="16.33203125" customWidth="1"/>
    <col min="3" max="3" width="18.109375" customWidth="1"/>
    <col min="4" max="4" width="107.5546875" customWidth="1"/>
    <col min="5" max="5" width="48.33203125" customWidth="1"/>
  </cols>
  <sheetData>
    <row r="2" spans="2:6" x14ac:dyDescent="0.3">
      <c r="B2" s="6" t="s">
        <v>121</v>
      </c>
      <c r="C2" s="6" t="s">
        <v>122</v>
      </c>
      <c r="D2" s="6" t="s">
        <v>123</v>
      </c>
      <c r="E2" s="6" t="s">
        <v>124</v>
      </c>
      <c r="F2" s="6" t="s">
        <v>122</v>
      </c>
    </row>
    <row r="3" spans="2:6" x14ac:dyDescent="0.3">
      <c r="B3" s="6"/>
      <c r="C3" s="8"/>
      <c r="D3" s="6"/>
      <c r="E3" s="6"/>
      <c r="F3" s="6"/>
    </row>
    <row r="4" spans="2:6" x14ac:dyDescent="0.3">
      <c r="B4" s="6"/>
      <c r="C4" s="6"/>
      <c r="D4" s="6"/>
      <c r="E4" s="6"/>
      <c r="F4" s="6"/>
    </row>
    <row r="5" spans="2:6" x14ac:dyDescent="0.3">
      <c r="B5" s="6"/>
      <c r="C5" s="6"/>
      <c r="D5" s="6"/>
      <c r="E5" s="6"/>
      <c r="F5" s="6"/>
    </row>
    <row r="6" spans="2:6" x14ac:dyDescent="0.3">
      <c r="B6" s="6"/>
      <c r="C6" s="6"/>
      <c r="D6" s="6"/>
      <c r="E6" s="6"/>
      <c r="F6" s="6"/>
    </row>
    <row r="7" spans="2:6" x14ac:dyDescent="0.3">
      <c r="B7" s="6"/>
      <c r="C7" s="6"/>
      <c r="D7" s="6"/>
      <c r="E7" s="6"/>
      <c r="F7" s="6"/>
    </row>
    <row r="8" spans="2:6" x14ac:dyDescent="0.3">
      <c r="B8" s="6"/>
      <c r="C8" s="6"/>
      <c r="D8" s="6"/>
      <c r="E8" s="6"/>
      <c r="F8" s="6"/>
    </row>
    <row r="9" spans="2:6" x14ac:dyDescent="0.3">
      <c r="B9" s="6"/>
      <c r="C9" s="6"/>
      <c r="D9" s="6"/>
      <c r="E9" s="6"/>
      <c r="F9" s="6"/>
    </row>
    <row r="10" spans="2:6" x14ac:dyDescent="0.3">
      <c r="B10" s="6"/>
      <c r="C10" s="6"/>
      <c r="D10" s="6"/>
      <c r="E10" s="6"/>
      <c r="F10" s="6"/>
    </row>
    <row r="11" spans="2:6" x14ac:dyDescent="0.3">
      <c r="B11" s="6"/>
      <c r="C11" s="6"/>
      <c r="D11" s="6"/>
      <c r="E11" s="6"/>
      <c r="F11" s="6"/>
    </row>
    <row r="12" spans="2:6" x14ac:dyDescent="0.3">
      <c r="B12" s="6"/>
      <c r="C12" s="6"/>
      <c r="D12" s="6"/>
      <c r="E12" s="6"/>
      <c r="F12" s="6"/>
    </row>
    <row r="13" spans="2:6" x14ac:dyDescent="0.3">
      <c r="B13" s="6"/>
      <c r="C13" s="6"/>
      <c r="D13" s="6"/>
      <c r="E13" s="6"/>
      <c r="F13" s="6"/>
    </row>
    <row r="14" spans="2:6" x14ac:dyDescent="0.3">
      <c r="B14" s="6"/>
      <c r="C14" s="6"/>
      <c r="D14" s="6"/>
      <c r="E14" s="6"/>
      <c r="F14" s="6"/>
    </row>
    <row r="15" spans="2:6" x14ac:dyDescent="0.3">
      <c r="B15" s="6"/>
      <c r="C15" s="6"/>
      <c r="D15" s="6"/>
      <c r="E15" s="6"/>
      <c r="F15" s="6"/>
    </row>
    <row r="16" spans="2:6" x14ac:dyDescent="0.3">
      <c r="B16" s="6"/>
      <c r="C16" s="6"/>
      <c r="D16" s="6"/>
      <c r="E16" s="6"/>
      <c r="F16" s="6"/>
    </row>
    <row r="17" spans="2:6" x14ac:dyDescent="0.3">
      <c r="B17" s="6"/>
      <c r="C17" s="6"/>
      <c r="D17" s="6"/>
      <c r="E17" s="6"/>
      <c r="F17" s="6"/>
    </row>
    <row r="18" spans="2:6" x14ac:dyDescent="0.3">
      <c r="B18" s="6"/>
      <c r="C18" s="6"/>
      <c r="D18" s="6"/>
      <c r="E18" s="6"/>
      <c r="F18" s="6"/>
    </row>
    <row r="19" spans="2:6" x14ac:dyDescent="0.3">
      <c r="B19" s="6"/>
      <c r="C19" s="6"/>
      <c r="D19" s="6"/>
      <c r="E19" s="6"/>
      <c r="F19" s="6"/>
    </row>
    <row r="20" spans="2:6" x14ac:dyDescent="0.3">
      <c r="B20" s="6"/>
      <c r="C20" s="6"/>
      <c r="D20" s="6"/>
      <c r="E20" s="6"/>
      <c r="F20" s="6"/>
    </row>
    <row r="21" spans="2:6" x14ac:dyDescent="0.3">
      <c r="B21" s="6"/>
      <c r="C21" s="6"/>
      <c r="D21" s="6"/>
      <c r="E21" s="6"/>
      <c r="F21" s="6"/>
    </row>
    <row r="22" spans="2:6" x14ac:dyDescent="0.3">
      <c r="B22" s="6"/>
      <c r="C22" s="6"/>
      <c r="D22" s="6"/>
      <c r="E22" s="6"/>
      <c r="F22" s="6"/>
    </row>
    <row r="23" spans="2:6" x14ac:dyDescent="0.3">
      <c r="B23" s="6"/>
      <c r="C23" s="6"/>
      <c r="D23" s="6"/>
      <c r="E23" s="6"/>
      <c r="F23" s="6"/>
    </row>
    <row r="24" spans="2:6" x14ac:dyDescent="0.3">
      <c r="B24" s="6"/>
      <c r="C24" s="6"/>
      <c r="D24" s="6"/>
      <c r="E24" s="6"/>
      <c r="F24" s="6"/>
    </row>
    <row r="25" spans="2:6" x14ac:dyDescent="0.3">
      <c r="B25" s="6"/>
      <c r="C25" s="6"/>
      <c r="D25" s="6"/>
      <c r="E25" s="6"/>
      <c r="F25" s="6"/>
    </row>
    <row r="26" spans="2:6" x14ac:dyDescent="0.3">
      <c r="B26" s="6"/>
      <c r="C26" s="6"/>
      <c r="D26" s="6"/>
      <c r="E26" s="6"/>
      <c r="F26" s="6"/>
    </row>
    <row r="27" spans="2:6" x14ac:dyDescent="0.3">
      <c r="B27" s="6"/>
      <c r="C27" s="6"/>
      <c r="D27" s="6"/>
      <c r="E27" s="6"/>
      <c r="F27" s="6"/>
    </row>
    <row r="28" spans="2:6" x14ac:dyDescent="0.3">
      <c r="B28" s="6"/>
      <c r="C28" s="6"/>
      <c r="D28" s="6"/>
      <c r="E28" s="6"/>
      <c r="F28" s="6"/>
    </row>
    <row r="29" spans="2:6" x14ac:dyDescent="0.3">
      <c r="B29" s="6"/>
      <c r="C29" s="6"/>
      <c r="D29" s="6"/>
      <c r="E29" s="6"/>
      <c r="F29" s="6"/>
    </row>
    <row r="30" spans="2:6" x14ac:dyDescent="0.3">
      <c r="B30" s="6"/>
      <c r="C30" s="6"/>
      <c r="D30" s="6"/>
      <c r="E30" s="6"/>
      <c r="F30" s="6"/>
    </row>
    <row r="31" spans="2:6" x14ac:dyDescent="0.3">
      <c r="B31" s="6"/>
      <c r="C31" s="6"/>
      <c r="D31" s="6"/>
      <c r="E31" s="6"/>
      <c r="F31" s="6"/>
    </row>
    <row r="32" spans="2:6" x14ac:dyDescent="0.3">
      <c r="B32" s="6"/>
      <c r="C32" s="6"/>
      <c r="D32" s="6"/>
      <c r="E32" s="6"/>
      <c r="F32" s="6"/>
    </row>
    <row r="33" spans="2:6" x14ac:dyDescent="0.3">
      <c r="B33" s="6"/>
      <c r="C33" s="6"/>
      <c r="D33" s="6"/>
      <c r="E33" s="6"/>
      <c r="F33" s="6"/>
    </row>
  </sheetData>
  <pageMargins left="0.7" right="0.7" top="0.75" bottom="0.75" header="0.3" footer="0.3"/>
  <pageSetup paperSize="9" orientation="portrait" r:id="rId1"/>
  <headerFooter>
    <oddFooter>&amp;C&amp;1#&amp;"Arial"&amp;6&amp;K626469Internal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E2DB19D40E3049BCA94FFED5375A3B" ma:contentTypeVersion="14" ma:contentTypeDescription="Crée un document." ma:contentTypeScope="" ma:versionID="2b90075e83d523194e39bc96a9b97463">
  <xsd:schema xmlns:xsd="http://www.w3.org/2001/XMLSchema" xmlns:xs="http://www.w3.org/2001/XMLSchema" xmlns:p="http://schemas.microsoft.com/office/2006/metadata/properties" xmlns:ns2="69978bf4-544e-4e7c-b753-7f33e3b7dab7" xmlns:ns3="c03e36f9-0b85-48f7-a689-9513eb3e83a9" targetNamespace="http://schemas.microsoft.com/office/2006/metadata/properties" ma:root="true" ma:fieldsID="7f52b5cde67fae80eea3ab2489053d1d" ns2:_="" ns3:_="">
    <xsd:import namespace="69978bf4-544e-4e7c-b753-7f33e3b7dab7"/>
    <xsd:import namespace="c03e36f9-0b85-48f7-a689-9513eb3e83a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78bf4-544e-4e7c-b753-7f33e3b7da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3e36f9-0b85-48f7-a689-9513eb3e83a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4362d79-2b40-4222-9396-d976d485245d}" ma:internalName="TaxCatchAll" ma:showField="CatchAllData" ma:web="c03e36f9-0b85-48f7-a689-9513eb3e83a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9978bf4-544e-4e7c-b753-7f33e3b7dab7">
      <Terms xmlns="http://schemas.microsoft.com/office/infopath/2007/PartnerControls"/>
    </lcf76f155ced4ddcb4097134ff3c332f>
    <TaxCatchAll xmlns="c03e36f9-0b85-48f7-a689-9513eb3e83a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9DA529-20D6-4B70-9B3E-EF897CA72096}"/>
</file>

<file path=customXml/itemProps2.xml><?xml version="1.0" encoding="utf-8"?>
<ds:datastoreItem xmlns:ds="http://schemas.openxmlformats.org/officeDocument/2006/customXml" ds:itemID="{A12E6B79-34A4-499C-8673-92904E8A21FD}">
  <ds:schemaRefs>
    <ds:schemaRef ds:uri="http://purl.org/dc/terms/"/>
    <ds:schemaRef ds:uri="http://schemas.microsoft.com/office/2006/documentManagement/types"/>
    <ds:schemaRef ds:uri="http://purl.org/dc/dcmitype/"/>
    <ds:schemaRef ds:uri="30fb7fe1-3d83-4dc3-8ff2-6084395f162a"/>
    <ds:schemaRef ds:uri="http://purl.org/dc/elements/1.1/"/>
    <ds:schemaRef ds:uri="http://schemas.microsoft.com/office/infopath/2007/PartnerControls"/>
    <ds:schemaRef ds:uri="http://schemas.openxmlformats.org/package/2006/metadata/core-properties"/>
    <ds:schemaRef ds:uri="8ba1c5af-0a75-4bcb-ac5c-0176fde66b0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B795F681-8A4B-4703-8DB9-0987A8DBCD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Intro</vt:lpstr>
      <vt:lpstr>Selection</vt:lpstr>
      <vt:lpstr>Calcul</vt:lpstr>
      <vt:lpstr>Calibre</vt:lpstr>
      <vt:lpstr>Info_EN</vt:lpstr>
      <vt:lpstr>Info_FR</vt:lpstr>
      <vt:lpstr>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Francois LACOUR</dc:creator>
  <cp:keywords/>
  <dc:description/>
  <cp:lastModifiedBy>Francois LACOUR</cp:lastModifiedBy>
  <cp:revision/>
  <dcterms:created xsi:type="dcterms:W3CDTF">2022-06-30T08:09:44Z</dcterms:created>
  <dcterms:modified xsi:type="dcterms:W3CDTF">2023-10-24T14:51:14Z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0x0101004C89FC4A2C200E43B67AF71EDA78D807</vt:lpwstr>
  </property>
  <property fmtid="{D5CDD505-2E9C-101B-9397-08002B2CF9AE}" pid="3" name="MediaServiceImageTags">
    <vt:lpwstr/>
  </property>
  <property fmtid="{D5CDD505-2E9C-101B-9397-08002B2CF9AE}" pid="4" name="MSIP_Label_23f93e5f-d3c2-49a7-ba94-15405423c204_Enabled">
    <vt:lpwstr>true</vt:lpwstr>
  </property>
  <property fmtid="{D5CDD505-2E9C-101B-9397-08002B2CF9AE}" pid="5" name="MSIP_Label_23f93e5f-d3c2-49a7-ba94-15405423c204_SetDate">
    <vt:lpwstr>2023-10-24T14:51:14Z</vt:lpwstr>
  </property>
  <property fmtid="{D5CDD505-2E9C-101B-9397-08002B2CF9AE}" pid="6" name="MSIP_Label_23f93e5f-d3c2-49a7-ba94-15405423c204_Method">
    <vt:lpwstr>Standard</vt:lpwstr>
  </property>
  <property fmtid="{D5CDD505-2E9C-101B-9397-08002B2CF9AE}" pid="7" name="MSIP_Label_23f93e5f-d3c2-49a7-ba94-15405423c204_Name">
    <vt:lpwstr>SE Internal</vt:lpwstr>
  </property>
  <property fmtid="{D5CDD505-2E9C-101B-9397-08002B2CF9AE}" pid="8" name="MSIP_Label_23f93e5f-d3c2-49a7-ba94-15405423c204_SiteId">
    <vt:lpwstr>6e51e1ad-c54b-4b39-b598-0ffe9ae68fef</vt:lpwstr>
  </property>
  <property fmtid="{D5CDD505-2E9C-101B-9397-08002B2CF9AE}" pid="9" name="MSIP_Label_23f93e5f-d3c2-49a7-ba94-15405423c204_ActionId">
    <vt:lpwstr>9030860e-90db-4a4c-a155-bc9eb8c33058</vt:lpwstr>
  </property>
  <property fmtid="{D5CDD505-2E9C-101B-9397-08002B2CF9AE}" pid="10" name="MSIP_Label_23f93e5f-d3c2-49a7-ba94-15405423c204_ContentBits">
    <vt:lpwstr>2</vt:lpwstr>
  </property>
</Properties>
</file>